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defaultThemeVersion="124226"/>
  <mc:AlternateContent xmlns:mc="http://schemas.openxmlformats.org/markup-compatibility/2006">
    <mc:Choice Requires="x15">
      <x15ac:absPath xmlns:x15ac="http://schemas.microsoft.com/office/spreadsheetml/2010/11/ac" url="Z:\PREMICA-SKUPNO\Premica-2021\Projekti-2021\2021-18-21-Obcina-Hrastnik-Mlakarjevo-stanovanje-Hostel\PZI\CD\STROJNE-INSTALACIJE\"/>
    </mc:Choice>
  </mc:AlternateContent>
  <xr:revisionPtr revIDLastSave="0" documentId="13_ncr:1_{C0AD712E-675C-411C-B589-113A57034A37}" xr6:coauthVersionLast="47" xr6:coauthVersionMax="47" xr10:uidLastSave="{00000000-0000-0000-0000-000000000000}"/>
  <bookViews>
    <workbookView xWindow="-120" yWindow="-120" windowWidth="29040" windowHeight="15840" tabRatio="943" activeTab="2" xr2:uid="{00000000-000D-0000-FFFF-FFFF00000000}"/>
  </bookViews>
  <sheets>
    <sheet name="REKAPITULACIJA" sheetId="17" r:id="rId1"/>
    <sheet name="Splošno" sheetId="43" r:id="rId2"/>
    <sheet name="1-Priključni vodovod " sheetId="41" r:id="rId3"/>
    <sheet name="2-Vodovod OBJEKT" sheetId="18" r:id="rId4"/>
    <sheet name="3-Prezračevanje" sheetId="26" r:id="rId5"/>
    <sheet name="4-Pohlajevanje" sheetId="42" r:id="rId6"/>
    <sheet name="5-Talno ogrevanje" sheetId="34" r:id="rId7"/>
    <sheet name="6-Toplotna postaja OGREVANJE" sheetId="45" r:id="rId8"/>
    <sheet name="7-Toplotna postaja STV" sheetId="35" r:id="rId9"/>
    <sheet name="8-TOPLOVOD" sheetId="44" r:id="rId10"/>
    <sheet name="List1" sheetId="46" r:id="rId11"/>
  </sheets>
  <definedNames>
    <definedName name="_xlnm.Print_Area" localSheetId="2">'1-Priključni vodovod '!$A$1:$H$73</definedName>
    <definedName name="_xlnm.Print_Area" localSheetId="3">'2-Vodovod OBJEKT'!$A$1:$H$131</definedName>
    <definedName name="_xlnm.Print_Area" localSheetId="4">'3-Prezračevanje'!$A$1:$H$83</definedName>
    <definedName name="_xlnm.Print_Area" localSheetId="5">'4-Pohlajevanje'!$A$1:$H$189</definedName>
    <definedName name="_xlnm.Print_Area" localSheetId="6">'5-Talno ogrevanje'!$A$1:$H$79</definedName>
    <definedName name="_xlnm.Print_Area" localSheetId="7">'6-Toplotna postaja OGREVANJE'!$A$1:$H$209</definedName>
    <definedName name="_xlnm.Print_Area" localSheetId="8">'7-Toplotna postaja STV'!$A$1:$H$184</definedName>
    <definedName name="_xlnm.Print_Area" localSheetId="9">'8-TOPLOVOD'!$A$1:$H$102</definedName>
    <definedName name="_xlnm.Print_Area" localSheetId="0">REKAPITULACIJA!$A$1:$F$34</definedName>
    <definedName name="_xlnm.Print_Titles" localSheetId="2">'1-Priključni vodovod '!$1:$3</definedName>
    <definedName name="_xlnm.Print_Titles" localSheetId="3">'2-Vodovod OBJEKT'!$1:$3</definedName>
    <definedName name="_xlnm.Print_Titles" localSheetId="4">'3-Prezračevanje'!$1:$2</definedName>
    <definedName name="_xlnm.Print_Titles" localSheetId="5">'4-Pohlajevanje'!$1:$2</definedName>
    <definedName name="_xlnm.Print_Titles" localSheetId="6">'5-Talno ogrevanje'!$1:$3</definedName>
    <definedName name="_xlnm.Print_Titles" localSheetId="7">'6-Toplotna postaja OGREVANJE'!$1:$3</definedName>
    <definedName name="_xlnm.Print_Titles" localSheetId="8">'7-Toplotna postaja STV'!$1:$3</definedName>
    <definedName name="_xlnm.Print_Titles" localSheetId="9">'8-TOPLOVOD'!$1:$3</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5" i="41" l="1"/>
  <c r="C55" i="34" l="1"/>
  <c r="B55" i="34"/>
  <c r="B5" i="34"/>
  <c r="B7" i="44" l="1"/>
  <c r="B16" i="44" l="1"/>
  <c r="B19" i="44" l="1"/>
  <c r="B21" i="44" l="1"/>
  <c r="B23" i="44" l="1"/>
  <c r="B27" i="44" l="1"/>
  <c r="B31" i="44" l="1"/>
  <c r="B33" i="44" s="1"/>
  <c r="B35" i="44" s="1"/>
  <c r="B38" i="44" s="1"/>
  <c r="B40" i="44" s="1"/>
  <c r="B48" i="44" s="1"/>
  <c r="B43" i="34" l="1"/>
  <c r="B46" i="34" l="1"/>
  <c r="B49" i="34" s="1"/>
  <c r="B52" i="34" l="1"/>
  <c r="B18" i="35"/>
  <c r="B15" i="45"/>
  <c r="B161" i="35" l="1"/>
  <c r="B163" i="35" l="1"/>
  <c r="B165" i="35" s="1"/>
  <c r="B167" i="35" l="1"/>
  <c r="B169" i="35" s="1"/>
  <c r="B171" i="35" l="1"/>
  <c r="B173" i="35" s="1"/>
  <c r="B175" i="35" l="1"/>
  <c r="B179" i="35" s="1"/>
  <c r="C98" i="44" l="1"/>
  <c r="B98" i="44"/>
  <c r="C205" i="45"/>
  <c r="B205" i="45"/>
  <c r="C181" i="35"/>
  <c r="B181" i="35"/>
  <c r="B51" i="44"/>
  <c r="B54" i="44" l="1"/>
  <c r="B57" i="44" l="1"/>
  <c r="B60" i="44" l="1"/>
  <c r="B65" i="44" s="1"/>
  <c r="B69" i="44" l="1"/>
  <c r="B71" i="44" s="1"/>
  <c r="B73" i="44" l="1"/>
  <c r="B75" i="44" l="1"/>
  <c r="B77" i="44" s="1"/>
  <c r="B4" i="42" l="1"/>
  <c r="B79" i="44"/>
  <c r="B81" i="44" s="1"/>
  <c r="B83" i="44" s="1"/>
  <c r="B85" i="44" s="1"/>
  <c r="B89" i="44" s="1"/>
  <c r="B91" i="44" s="1"/>
  <c r="B94" i="44" s="1"/>
  <c r="B96" i="44" s="1"/>
  <c r="C186" i="42"/>
  <c r="B186" i="42"/>
  <c r="B127" i="18"/>
  <c r="C127" i="18"/>
  <c r="B26" i="42" l="1"/>
  <c r="C69" i="41"/>
  <c r="B69" i="41"/>
  <c r="B28" i="41"/>
  <c r="B7" i="18"/>
  <c r="B47" i="42" l="1"/>
  <c r="B33" i="41"/>
  <c r="B13" i="18"/>
  <c r="B69" i="42" l="1"/>
  <c r="B38" i="41"/>
  <c r="B17" i="18"/>
  <c r="B91" i="42" l="1"/>
  <c r="B99" i="42" s="1"/>
  <c r="B118" i="42" s="1"/>
  <c r="B125" i="42" s="1"/>
  <c r="B132" i="42" s="1"/>
  <c r="B41" i="41"/>
  <c r="B43" i="41" s="1"/>
  <c r="B46" i="41" s="1"/>
  <c r="B22" i="18"/>
  <c r="B135" i="42" l="1"/>
  <c r="B140" i="42" s="1"/>
  <c r="B145" i="42" s="1"/>
  <c r="B151" i="42" s="1"/>
  <c r="B49" i="41"/>
  <c r="B26" i="18"/>
  <c r="B154" i="42" l="1"/>
  <c r="B159" i="45"/>
  <c r="B28" i="18"/>
  <c r="B158" i="42" l="1"/>
  <c r="B161" i="42" s="1"/>
  <c r="B162" i="45"/>
  <c r="B166" i="45" s="1"/>
  <c r="B171" i="45" s="1"/>
  <c r="B30" i="18"/>
  <c r="B164" i="42" l="1"/>
  <c r="B173" i="45"/>
  <c r="B176" i="45" s="1"/>
  <c r="B179" i="45" s="1"/>
  <c r="B181" i="45" s="1"/>
  <c r="B32" i="18"/>
  <c r="B168" i="42" l="1"/>
  <c r="B170" i="42" s="1"/>
  <c r="B173" i="42" s="1"/>
  <c r="B178" i="42" s="1"/>
  <c r="B183" i="45"/>
  <c r="B185" i="45" s="1"/>
  <c r="B187" i="45" s="1"/>
  <c r="B189" i="45" s="1"/>
  <c r="B191" i="45" s="1"/>
  <c r="B193" i="45" s="1"/>
  <c r="B47" i="18"/>
  <c r="B49" i="18" s="1"/>
  <c r="B51" i="18" s="1"/>
  <c r="B53" i="18" s="1"/>
  <c r="B55" i="18" s="1"/>
  <c r="B57" i="18" s="1"/>
  <c r="B181" i="42" l="1"/>
  <c r="B184" i="42" s="1"/>
  <c r="B57" i="41"/>
  <c r="B61" i="41" s="1"/>
  <c r="B63" i="41" s="1"/>
  <c r="B65" i="41" s="1"/>
  <c r="B67" i="41" s="1"/>
  <c r="B195" i="45"/>
  <c r="B197" i="45" l="1"/>
  <c r="B199" i="45" s="1"/>
  <c r="B203" i="45" s="1"/>
  <c r="B59" i="18" l="1"/>
  <c r="B63" i="18" s="1"/>
  <c r="C79" i="26"/>
  <c r="B79" i="26"/>
  <c r="B65" i="18" l="1"/>
  <c r="B67" i="18" s="1"/>
  <c r="B69" i="18" s="1"/>
  <c r="B71" i="18" l="1"/>
  <c r="B73" i="18" s="1"/>
  <c r="B75" i="18" s="1"/>
  <c r="B77" i="18" s="1"/>
  <c r="B79" i="18" s="1"/>
  <c r="B81" i="18" l="1"/>
  <c r="B83" i="18" s="1"/>
  <c r="B85" i="18" s="1"/>
  <c r="B90" i="18" s="1"/>
  <c r="B92" i="18" l="1"/>
  <c r="B95" i="18" s="1"/>
  <c r="B100" i="18" l="1"/>
  <c r="B103" i="18" s="1"/>
  <c r="B105" i="18" s="1"/>
  <c r="B107" i="18" s="1"/>
  <c r="B109" i="18" s="1"/>
  <c r="B111" i="18" s="1"/>
  <c r="B113" i="18" s="1"/>
  <c r="B115" i="18" s="1"/>
  <c r="B117" i="18" s="1"/>
  <c r="B119" i="18" s="1"/>
  <c r="B121" i="18" s="1"/>
  <c r="B5" i="26"/>
  <c r="B123" i="18" l="1"/>
  <c r="B125" i="18" s="1"/>
  <c r="B13" i="26"/>
  <c r="B15" i="26" s="1"/>
  <c r="B17" i="26" s="1"/>
  <c r="B19" i="26" s="1"/>
  <c r="B21" i="26" s="1"/>
  <c r="B23" i="26" s="1"/>
  <c r="B26" i="26" s="1"/>
  <c r="B28" i="26" s="1"/>
  <c r="B30" i="26" s="1"/>
  <c r="B33" i="26" s="1"/>
  <c r="B35" i="26" s="1"/>
  <c r="B42" i="26" s="1"/>
  <c r="B44" i="26" s="1"/>
  <c r="B46" i="26" s="1"/>
  <c r="B48" i="26" s="1"/>
  <c r="B50" i="26" s="1"/>
  <c r="B52" i="26" s="1"/>
  <c r="B54" i="26" l="1"/>
  <c r="B66" i="26" l="1"/>
  <c r="B69" i="26" l="1"/>
  <c r="B72" i="26" s="1"/>
  <c r="B74" i="26" s="1"/>
  <c r="B76" i="26" l="1"/>
</calcChain>
</file>

<file path=xl/sharedStrings.xml><?xml version="1.0" encoding="utf-8"?>
<sst xmlns="http://schemas.openxmlformats.org/spreadsheetml/2006/main" count="1325" uniqueCount="625">
  <si>
    <t>kos</t>
  </si>
  <si>
    <t>kpl</t>
  </si>
  <si>
    <t>m</t>
  </si>
  <si>
    <t>POHLAJEVANJE</t>
  </si>
  <si>
    <t>PREZRAČEVANJE</t>
  </si>
  <si>
    <t>Številka projekta:</t>
  </si>
  <si>
    <t>Številka načrta:</t>
  </si>
  <si>
    <t>STROJNE INSTALACIJE IN OPREMA</t>
  </si>
  <si>
    <t xml:space="preserve">Dezinfekcija cevovoda pred izvedbo prevezav in vklučitvijo v obratovanje. Postavka vsebuje izpiranje cevovoda in pridobitev izkaza ustreznosti kvalitete vode s strani pooblaščene organizacije
</t>
  </si>
  <si>
    <t>VODOVOD - OBJEKT</t>
  </si>
  <si>
    <t>%</t>
  </si>
  <si>
    <t>poz.</t>
  </si>
  <si>
    <t xml:space="preserve"> material</t>
  </si>
  <si>
    <t xml:space="preserve"> enota</t>
  </si>
  <si>
    <t xml:space="preserve">  kol.</t>
  </si>
  <si>
    <t>cena/enoto</t>
  </si>
  <si>
    <t>cena</t>
  </si>
  <si>
    <t>m2</t>
  </si>
  <si>
    <t>Faza;</t>
  </si>
  <si>
    <t>REKAPITULACIJA</t>
  </si>
  <si>
    <t>PZI</t>
  </si>
  <si>
    <t>ur</t>
  </si>
  <si>
    <t>m3</t>
  </si>
  <si>
    <t>TEHNIČNI PODATKI:</t>
  </si>
  <si>
    <t>- postavitev naprave na predpripravljeno konstrukcijo</t>
  </si>
  <si>
    <t>- dvig in postavitev enote na knostrukcijo</t>
  </si>
  <si>
    <t>- priklop cevnih instalacij</t>
  </si>
  <si>
    <t>- priklop notranjih elektro/signalnih instalacij</t>
  </si>
  <si>
    <t>- montaža notranjega dela na montažno ploščo</t>
  </si>
  <si>
    <t>- prilkop cevnih instalacij na notranjo enoto</t>
  </si>
  <si>
    <t>- montaža in priklop signalnega kabla na notranjo enoto</t>
  </si>
  <si>
    <t>- montaža in priklop elektro kabla na notranjo enoto</t>
  </si>
  <si>
    <t xml:space="preserve">Projekt: </t>
  </si>
  <si>
    <t>kg</t>
  </si>
  <si>
    <t>Mapa:</t>
  </si>
  <si>
    <t>4.1</t>
  </si>
  <si>
    <t>Skupaj brez DDV</t>
  </si>
  <si>
    <t>Investitor:</t>
  </si>
  <si>
    <t xml:space="preserve">Krogelna pipa navojna s polnim pretokom z vsem spojnim tesnilnim in pritrdilnim materialom
</t>
  </si>
  <si>
    <t>DN25</t>
  </si>
  <si>
    <t xml:space="preserve">Krogelna pipa navojna s polnim pretokom z ispustno pipico in vsem spojnim tesnilnim in pritrdilnim materialom
</t>
  </si>
  <si>
    <t>DELO</t>
  </si>
  <si>
    <t xml:space="preserve">Delo, ki vključuje nabavo, pripravljalno-zaključna dela, zarisovanje, montažna dela,  izvedbo sistema, izpiranje, pregled in zagon, izdelava navodil za obratovanje, označevanje cevovodov, zapornih organov in naprav po shemi delovanja, uvajanje uporabnika v delo
</t>
  </si>
  <si>
    <t xml:space="preserve">Izvedba tlačnega preizkusa in izdaja zapisnika o pregledu vodovodne inštalacije in izdaja ustreznih certifikatov
</t>
  </si>
  <si>
    <t>INTERNI VODOVOD</t>
  </si>
  <si>
    <t xml:space="preserve">Cev kot npr. Unipipe Pe-Xa s toplotno izolacijo z zaprto celično strukturo deb. 13mm pri razvodu hladne vode, z rozetami, fitingi, držali, konzolami in pritrdilnim ter tesnilnim materialom
</t>
  </si>
  <si>
    <t>16/2</t>
  </si>
  <si>
    <t>20/2</t>
  </si>
  <si>
    <t>25/2,5</t>
  </si>
  <si>
    <t>32/3</t>
  </si>
  <si>
    <t xml:space="preserve">Cev kot npr. Unipipe Pe-Xa s toplotno izolacijo z zaprto celično strukturo deb. 6mm pri razvodu hladne, tople in cirkulacijske vode, z rozetami, fitingi, držali, konzolami in pritrdilnim ter tesnilnim materialom
</t>
  </si>
  <si>
    <t xml:space="preserve">Krogelna pipa navojna s polnim pretokom primerna za sanitrno vodo z vsem spojnim tesnilnim in pritrdilnim materialom
</t>
  </si>
  <si>
    <t>DN20</t>
  </si>
  <si>
    <t>DN32</t>
  </si>
  <si>
    <t xml:space="preserve">Nepovratni ventil  primeren za sanitrno vodo z vsem spojnim tesnilnim in pritrdilnim materialom
</t>
  </si>
  <si>
    <t xml:space="preserve">Galvanski nevtralizator vodnega kamna in korozije kot npr. POLAR PMS18Pi18LF DN20, magnetni predfilter za rjo, permanentni magnet aktivator vodnega kamna, Polar aktivne žrtvene anode, max temperatura 120°C, delovni/testni tlak 25/40 bar, kapaciteta 2,6 - 10,4 m3/h
</t>
  </si>
  <si>
    <t xml:space="preserve">Varnostni ventil DN 20 primeren za sanitrno vodo, 10 bar z vsem spojnim tesnilnim in pritrdilnim materialom
</t>
  </si>
  <si>
    <t xml:space="preserve">Pipica za odvzem vzorcev hladne, tople in cirkulacijske vode DN10
</t>
  </si>
  <si>
    <t xml:space="preserve">Termometer v medeninasti stročnici do 120ºC z navojnim kotnim priključkom
</t>
  </si>
  <si>
    <t xml:space="preserve">Bojler kot npr. TEG 5 U/A velikosti 5l, pretočni podpultni, z el. grelnim registrom 2 kW, s pritrdilim materialom
</t>
  </si>
  <si>
    <t>DN15</t>
  </si>
  <si>
    <t xml:space="preserve">Montažni element za stenski WC z aktiviranjem spredaj, za suhomontažno vgradnjo, vgradna višina elementa 112cm, pritrdilni plošči za opore in držaje, sestav: ojačan montažni pocinkan okvir, stopenjska nastavitev višine stenskega WC-ja 41÷46cm, predmontiran izoliran PO dvokoličinski splakovalnik , po višini nastavljive oporne nogice 0-20cm, kpl. navojnih palic in matic za pritrditev školjke, vgradna zaščita za revizijsko odprtino, univerzalni priključek za vodo 1/2˝ ZN z vgrajenim kotnim ventilom, zvočno izolirana pritrditev odtoka, PE stensko odtočno koleno 90/90mm, PE prehodni kos 90/110mm, garnitura manšet 90mm, pritrdilni material, set zvočne izolacije
</t>
  </si>
  <si>
    <t xml:space="preserve">Aktivirna tipka za PO splakovalnik kot npr. Sigma, dvokoličinsko splakovanje, aktiviranje s sprednje strani
</t>
  </si>
  <si>
    <t>INTERNA KANALIZACIJA</t>
  </si>
  <si>
    <t xml:space="preserve">Talni sifon s stranskim iztokom pretočni PP 120mm s kromiranim pokrovom 150x150 mm z vsem spojnim materialom
</t>
  </si>
  <si>
    <t xml:space="preserve">PVC UKC kanalizacijska cev za vgradnjo v zemljo tesnjene z gumijastimi tesnili, z vsemi fazonskimi kosi ter spojnim in pritrdilnim materialom
</t>
  </si>
  <si>
    <t>Ø75</t>
  </si>
  <si>
    <t>Ø110</t>
  </si>
  <si>
    <t xml:space="preserve">PP odtočne cevi tesnjene z gumijastimi tesnili položene v stenah ali v tleh zvočno izolirane, z vsemi fazonskimi kosi ter spojnim in pritrdilnim materialom
</t>
  </si>
  <si>
    <t>Ø50</t>
  </si>
  <si>
    <t xml:space="preserve">Drobni, potrošni, dodajni, varilni, pritrdilni in tesnilni material
</t>
  </si>
  <si>
    <t xml:space="preserve">Delo, ki vključuje pripravljalno-zaključna dela, zarisovanje, izvedbo sistema, izpiranje, izdelava navodil za obratovanje, označevanje cevovodov, zapornih organov in naprav po shemi delovanja, uvajanje uporabnika v delo
</t>
  </si>
  <si>
    <t xml:space="preserve">Demontaža obstoječih napeljav, naprav in opreme, ki niso več v funkciji z odstranitvijo (vodovodni elementi, kanalizacijske cevi, cevovodi, armatura, konzolni in podporni material, …)
</t>
  </si>
  <si>
    <t>h</t>
  </si>
  <si>
    <t xml:space="preserve">Dodatno zarezovanje, dolbenje in vrtanje sten itd. z odstranitvijo odvečnega materiala na deponijo investitorja
</t>
  </si>
  <si>
    <t xml:space="preserve">Predelava ostalih aktivnih vej pri križanju z njimi (ogrevanje, prezračevanje, elektroinstalacije …)
</t>
  </si>
  <si>
    <t xml:space="preserve">Razna nepredvidena montažno demontažna dela po oceni
</t>
  </si>
  <si>
    <t xml:space="preserve">Izvedba tlačnega preizkusa in izdaja zapisnika o pregledu interne vodovodne inštalacije
</t>
  </si>
  <si>
    <t xml:space="preserve">Izvedba tesnostnega preizkusa in izdaja zapisnika o pregledu kompletnega internega kanalizacijskega omrežja
</t>
  </si>
  <si>
    <t>Funkcionalni preizkus, poizkusno obratovanje, nastavitev, uravnovešenje sistema vodovoda</t>
  </si>
  <si>
    <t>skupaj:</t>
  </si>
  <si>
    <t xml:space="preserve">Drobni, potrošni, dodajni, varilni, pritrdilni in tesnilni ter nepredvideni material; </t>
  </si>
  <si>
    <t xml:space="preserve">Opomba: Opisi pozicij so skrajšani. Izvedbena ponudba mora vsebovati vse stroške za kompletno izdelavo pozicije, tudi če v tem popisu niso eksplicitno navedeni. Naprave in opremo lahko izberemo tudi drugih vrst ali tipov, le ustreznih lastnosti, kapacitet in vgradnih mer. Cene so projektantske in informativne. Za dokončo določitev višine stroškov je potrebno zbrati ponudbe izvajalcev in dobaviteljev opreme.
</t>
  </si>
  <si>
    <t>Vse točke popisa imajo v ceni vključeno strošek dobave in montaže !</t>
  </si>
  <si>
    <t>Pri izdelavi ponudbe za izvedbo je potrebno v ceni posamezne enote ali sistema navedenega v popisu upoštevati:</t>
  </si>
  <si>
    <t>Dobavo materiala, ustrezno zaščitenega proti poškodbam, z vsemi transportnimi in manipulativnimi stroški, stroški zavarovanj, skladiščenja med transportom ali pred montažo. Pred montažo se vsak kos posebej pregleda in ugotovi ustreznost glede na zahteve. Vsaka naprava mora biti opremljena z navodili za obratovanje v slovenskem jeziku.</t>
  </si>
  <si>
    <t>Pripravo dokumentacije skladno s »Pravilnikom o gradbenih proizvodih«, ki jo izvajalec pred montažo preda nadzornemu organu (atesti, izjave o skladnosti, CE certifikati, tehnična soglasja…)</t>
  </si>
  <si>
    <t>Montažo materiala, izvedeno s strani strokovno usposobljene osebe, po potrebi osebe, ki je pooblaščena za montažo. Vsa oprema mora biti montirana skladno z navodili proizvajalca. V sklopu montaže je potrebno upoštevati ves drobni montažni in tesnilni material, pripravljalna in zaključna dela, izdelavo morebiti potrebnih prebojev in dolbenj.</t>
  </si>
  <si>
    <t>Zaščito vgrajenega materiala na objektu proti poškodbam nastalim zaradi izvajanja gradbenih ali ostalih del po vgradnji materiala.</t>
  </si>
  <si>
    <t>Pripravo dokumentacije o ustrezni montaži elementov ali naprav z zapisniki o kontroli električnih in cevnih povezav posamezne naprave ali zagonu naprav s strani za to pooblaščene organizacije ali proizvajalca, če je to potrebno.</t>
  </si>
  <si>
    <t>Pregled vseh elementov aktivne in pasivne požarne zaščite s strani pooblaščene organizacije, pridobivanje izjav o ustreznosti izvedenih del in montaže. Vsi elementi sistemov aktivne ali pasivne požarne zaščite morajo biti ustrezno označeni in dokumentirani.</t>
  </si>
  <si>
    <t>Izpiranje in čiščenje vseh cevnih instalacij.</t>
  </si>
  <si>
    <t>Tlačne, tesnostne in ostale potrebne preizkuse sistemov z zapisniki o izvedbah preizkusov, podpisanimi s strani nadzornega organa. V kolikor je za posamezno instalacijo potrebno pridobiti ustrezno dokumentacijo drugega podjetja (plin, vodovod, vročevod), je potrebno upoštevati stroške nadzora s strani tega podjetja, naročilo preskusov in pridobitev dokumentacije o ustreznosti in uspešno opravljenih preizkusih.</t>
  </si>
  <si>
    <t>Dezinfekcijo sistemov pitne vode ter izpiranje, jemanje vzorcev, pregled ustreznosti vode in pridobitev izvida o ustreznosti. V primeru da izvidi niso ustrezni je izvajalec dolžan ponoviti postopke dezinfekcije in po potrebi izvesti dela za odpravo problema.</t>
  </si>
  <si>
    <t>Ureguliranje vseh cevnih razvodov z nastavitvijo regulacijskih elementov na posameznem končnem elementu in v sistemu, izvedbo meritev pretokov ter pridobitev zapisnika o uravnovešenju cevnih sistemov.</t>
  </si>
  <si>
    <t>Zagon in kontrola posameznega sistema v celoti ter izdelava zapisnika o funkcionalnosti sistema.</t>
  </si>
  <si>
    <t>Meritve in nastavitve količin zraka na posameznem končnem elementu s strani pooblaščenega podjetja ter pridobitev zapisnika o opravljenih meritvah in količinah. Če meritve niso ustrezne, je izvajalec dolžan izvesti potrebne nastavitve, dokler meritve ne izkazujejo ustreznih količin.</t>
  </si>
  <si>
    <t>Meritve mikroklime za letno in zimsko obratovanje ter izdaja potrdila o izpolnjevanju projektnih zahtev s strani pooblaščene organizacije.</t>
  </si>
  <si>
    <t>Izdelava posnetkov za projekt izvedenih del z vrisom sprememb, nastalih med gradnjo, v projektno dokumentacijo (PZI načrt) v papirni obliki, ki jih potrdi nadzor po ZGO in predaja izdelovalcu PID načrta.</t>
  </si>
  <si>
    <t>Označevanje cevovodov, kanalov ter ostalih vgrajenih naprav skladno s standardom DIN 2403 z označevalnimi okvirji dimenzije 105 x 55 mm z jeklenim zateznim pasom ter nalepkami za označbo medija in smeri toka.</t>
  </si>
  <si>
    <t>Izdelava funkcionalnih shem posameznih sistemov v okvirju, nameščena na steno v strojnici, skupaj z navodili za uporabo posameznega sistema.</t>
  </si>
  <si>
    <t>Izdelava dokazila o zanesljivosti objekta skladno z veljavnim pravilnikom.</t>
  </si>
  <si>
    <t>Priprava podrobnih navodil za obratovanje in vzdrževanje elementov in sistemov v objektu. Uvajanje upravljavca sistemov investitorja, poučevanja, šolanja ter pomoč v prvem letu obratovanja.</t>
  </si>
  <si>
    <t>Priključitev vseh električnih porabnikov strojne opreme na električno omrežje.</t>
  </si>
  <si>
    <t>- zračni filter</t>
  </si>
  <si>
    <t>Polnjenje sistema</t>
  </si>
  <si>
    <t>- vakuumiranje sistema</t>
  </si>
  <si>
    <t>- polnjenje sistema z medijem</t>
  </si>
  <si>
    <t>Zagon sistema</t>
  </si>
  <si>
    <t>- nastavitev parametrov delovanja</t>
  </si>
  <si>
    <t>- poskusni zagon in pregled poskusnega delovanja</t>
  </si>
  <si>
    <t>- poučevanje osebja</t>
  </si>
  <si>
    <t>2.</t>
  </si>
  <si>
    <t>1.</t>
  </si>
  <si>
    <t>Zaporni ventil z mehastim tesnjenjem, s prirobničnimi priključki, z varilno protiprirobnico, z dolgim vretenom, primerna za ogrevno vodo do 130°C, PN16, skupaj z vijačnim in tesnilnim materialom.
Ustreza proizvod Klinger ali ustrezno drugo.</t>
  </si>
  <si>
    <t>Umirjevalne cevi, izdelane iz jeklene brezšivne cev po SIST EN10216-1 (DIN2629/DIN 2448), material P235TR1 (St.37.0), skupaj z odzračevalno in izpustno cevjo, dvema bombiranima pokrovoma in varilnim materialom, tovarniško 2x lakirane s protikorozijskim premazom.</t>
  </si>
  <si>
    <t>3.</t>
  </si>
  <si>
    <t>Lovilno korito iz jeklene pločevine s protikorozijsko zaščito, skupaj z odtokom fi 50 i in cevnim razvodom fi50 do talnega odtočnika</t>
  </si>
  <si>
    <t>Dimenzije: 300x80</t>
  </si>
  <si>
    <t>4.</t>
  </si>
  <si>
    <t>Jeklena brezšivna cev po SIST EN10216-1 (DIN2629/DIN 2448), material P235TR1 (St.37.0),skupaj s fazonskimi kosi in cevnimi loki, oblike R=5D, z dodatkom za razrez in varilnim materialom,  tovarniško 2x lakirane s protikorozijskim premazom.</t>
  </si>
  <si>
    <t>5.</t>
  </si>
  <si>
    <t xml:space="preserve">Toplotna izolacija iz mineralne volne , razreda A2, za temperature do 300°C, l=0.035 pri 25°C, skupaj z Al plaščem za zaščito izolacije debaline od 0,8-1mm. </t>
  </si>
  <si>
    <t xml:space="preserve">Pritrdilni material za obešanje in pritrjevanje cevi, sestavljen iz jeklenih profilov in obešal, skupaj s fiksnimi točkami. </t>
  </si>
  <si>
    <t>kpl.</t>
  </si>
  <si>
    <t>Napisne tablice z oznako porabnikov, skupaj s pritrdilnim materialom.</t>
  </si>
  <si>
    <t>Protikorozijska zaščita, dodatno 2x lakiranje celotnega cevnega razvoda z vročinoodpornim lakom po končani montaži.</t>
  </si>
  <si>
    <t>Barvne oznake cevovodov z vrsto in smerjo medija skladno z DIN2405.</t>
  </si>
  <si>
    <t>debelina izolacije 100mm</t>
  </si>
  <si>
    <t>Sklop za dodajanje korekcijske tekočine za preprečevanje korozije v ogrevnem sistemu, sestavljen iz sesalno-tlačne črpalke, povezovalnih cevi, 30l dozirne posode z nivojskim stikalom, dozirne tekočine, zaporne pipe, protipovratni ventil, skupaj z merilnim priborom za trdoto vode, pH, koncentracijo ortofosfata in sulfita.</t>
  </si>
  <si>
    <t>Krogelna pipa z navojnimi priključki, z dolgim vretenom, z dolgim vretenom, primerna za ogrevno vodo do 95°C, PN16, skupaj s tesnilnim materialom.</t>
  </si>
  <si>
    <t>Polnilno praznilna krogelna pipa z navojnimi priključki za priključitev na gibko cev, skupaj s tesnilnim materialom.</t>
  </si>
  <si>
    <t>Odzračevalni lonček, volumna 2l, s prigrajenim nastavkom z zapornim ventilom DN15 za AOL, skupaj z odzračevalno cevjo in zaporno pipo DN15.</t>
  </si>
  <si>
    <t>Avtomatski odzračevalni lonček DN15.</t>
  </si>
  <si>
    <t>Pritrdilni material za obešanje in pritrjevanje cevi, sestavljen iz jeklenih profilov in obešal, skupaj s fiksnimi točkami. Ustreza Hilti ali ustrezno drugo.</t>
  </si>
  <si>
    <t xml:space="preserve">Shema sistema vložena v lesen okvir in zaščitena s steklom, skupaj s pritrdilnim materialom. </t>
  </si>
  <si>
    <t>Napisne tablice z oznako elementov, skupaj s pritrdilnim materialom.</t>
  </si>
  <si>
    <t>Napisne ploščice z oznako posameznih porabnikov, skupaj s pritrdilnim materialom.</t>
  </si>
  <si>
    <t>TOPLOTNA POSTAJA - OGREVANJE</t>
  </si>
  <si>
    <t>Pritrdilni material za obešanje in pritrjevanje cevi, sestavljen iz jeklenih profilov in obešal. Ustreza Hilti ali ustrezno drugo.</t>
  </si>
  <si>
    <t>Napisne tablice z oznako elementov skupaj s pritrdilnim materialom.</t>
  </si>
  <si>
    <t>TOPLOTNA POSTAJA  - OGREVANJE</t>
  </si>
  <si>
    <t>TOPLOTNA POSTAJA - STV</t>
  </si>
  <si>
    <t>Priklop TP - sanitarna voda</t>
  </si>
  <si>
    <t>Odtočni lijak za 5 praznilnih pip, izdelan iz jeklene pločevine, skupaj s sifonom in odtočno cevjo DN50.</t>
  </si>
  <si>
    <t>polnjenje sistema</t>
  </si>
  <si>
    <t>skupno</t>
  </si>
  <si>
    <t>Parametri:</t>
  </si>
  <si>
    <t>zimsko obratovanje</t>
  </si>
  <si>
    <t>Kompaktna toplotna postaja za ogrevanje je sestavljena iz naslednjih elementov:</t>
  </si>
  <si>
    <t>PRIMAR</t>
  </si>
  <si>
    <t>Kombinirani regulacijski ventil z EM pogonom, navojne izvedbe, s priključki za uvaritev, vključno z montažnim materialom.</t>
  </si>
  <si>
    <t>PN16 DN15</t>
  </si>
  <si>
    <t xml:space="preserve">kos      </t>
  </si>
  <si>
    <t>Prenosnik toplote-ploščni, lotane izvedbe, komplet z izolacijo, varilnimi holandci, konzolo in montažnim materialom</t>
  </si>
  <si>
    <t>Merilo porabljene toplote ALLMESS, overjeno, sestavljeno iz:</t>
  </si>
  <si>
    <t xml:space="preserve"> - hidravlične in računske enote CF ECHO II,</t>
  </si>
  <si>
    <t xml:space="preserve"> - dveh temperaturnih tipal,</t>
  </si>
  <si>
    <t xml:space="preserve"> - vmesnega kosa v dimenzijah hidravlične enote,</t>
  </si>
  <si>
    <t xml:space="preserve"> - vsega tesnilnega in pritrdilnega materiala.</t>
  </si>
  <si>
    <t xml:space="preserve"> - M-bus kartice</t>
  </si>
  <si>
    <t>PN16 DN20</t>
  </si>
  <si>
    <t>Zaporna pipa za vročo vodo do 150°C, s priključki za uvaritev, komplet z montažnim materialom, proizvod GENEBRE</t>
  </si>
  <si>
    <t>DN15 (izpust)</t>
  </si>
  <si>
    <t>Manometer, za območje tlakov 0 - 16 bar, premera 80 mm</t>
  </si>
  <si>
    <t>Pipa za manometer za nazivni tlak 16 bar in temperaturo 150°C.</t>
  </si>
  <si>
    <t>Termometer za merilno območje 0 - 120 °C, vključno s tulko za vgraditev v cev, premera 80 mm</t>
  </si>
  <si>
    <t>Potopno temperaturno tipalo za omejevanje temperature povratka, vključno  s tulko, kompletno z montažnim materialom</t>
  </si>
  <si>
    <t>ustreza PAHOR, CVH 1008</t>
  </si>
  <si>
    <t>Cevovodi vključno s fazoni in cevnimi pritrdili, iz jeklenih cevi iz celega po DIN2448, material P235TR1 (St 37-0), spajanje z varjenjem (toplona postaja).</t>
  </si>
  <si>
    <t xml:space="preserve">Pleskanje cevovodov in konzol, dvakrat z osnovnim premazom po predhodnem čiščenju rje. </t>
  </si>
  <si>
    <t>Delo in drobni, vijačni, tesnilni ter varilni material pri izdelavi toplotne postaje - primarni del</t>
  </si>
  <si>
    <t xml:space="preserve">Tlačni preizkus s hladno vodo, preizkusni tlak - 1,3 kratni delovni tlak.   </t>
  </si>
  <si>
    <t>SEKUNDAR</t>
  </si>
  <si>
    <t>Kotni varnostni ventil za ogrevanje na vzmet, komplet z montažnim materialom.</t>
  </si>
  <si>
    <t>tlak odpiranja: 3,0 bar</t>
  </si>
  <si>
    <t>iztočni koeficient: 0,3</t>
  </si>
  <si>
    <t>Termostat, s funkcijo TR-STW vključno zaščitna tulka ter montažni material.</t>
  </si>
  <si>
    <t>nastavitev: 70°C</t>
  </si>
  <si>
    <t>Potopno temperaturno tipalo, vključno zaščitna tulka, kompletno z montažnim materialom</t>
  </si>
  <si>
    <t>Krogelna zaporna pipa za toplo vodo temperature do 110°C, vključno montažni material, proizvod GENEBRE</t>
  </si>
  <si>
    <t>DN15 - izpust</t>
  </si>
  <si>
    <t>Lovilnik nesnage z magnetnim vložkom za lovljenje kovinskih delcev, za toplo vodo  temperature do 110°C, z navojnimi priključki, komplet z montažnim in pritrdilnim materialom</t>
  </si>
  <si>
    <t>Visoko učinkovita obtočna črpalka z zvezno regulacijo vrtilne hitrosti, za toplo vodo do 110°C,  vključno montažni material.</t>
  </si>
  <si>
    <t>Manometer, za območje tlakov 0 - 6 bar, premera 80 mm</t>
  </si>
  <si>
    <t>Pipa za manometer za nazivni tlak 6 bar in temperaturo 120°C.</t>
  </si>
  <si>
    <t>Cevovodi vključno s fazoni in cevnimi pritrdili, iz jeklenih cevi iz celega po DIN2448, material P235TR1 (St 37-0), spajanje z varjenjem.</t>
  </si>
  <si>
    <t>Pleskanje cevovodov in konzol, dvakrat z osnovnim premazom po predhodnem čiščenju rje.</t>
  </si>
  <si>
    <t>Kapasti ventil, za toplo vodo  temperature do 90°C, komplet s montažnim in tesnilnim materialom</t>
  </si>
  <si>
    <t>Delo in drobni, vijačni, tesnilni ter varilni material pri izdelavi toplotne postaje - sekundarni del</t>
  </si>
  <si>
    <t>ELEKTRODELA NA KOMPAKTNI TOPLOTNI POSTAJI ZA OGREVANJE</t>
  </si>
  <si>
    <t>Vodnik položen v kabelsko korito in v cevi za mehansko zaščito</t>
  </si>
  <si>
    <t>FROR 2x 0,75 mm2 Cu</t>
  </si>
  <si>
    <t>FROR 3x 0,75 mm2 Cu</t>
  </si>
  <si>
    <t>FROR 5x 0,75 mm2 Cu</t>
  </si>
  <si>
    <t>FROR 3x 1,5 mm2 Cu</t>
  </si>
  <si>
    <t>Vodnik P/F 6 mm2</t>
  </si>
  <si>
    <t>Stikalni blok R-KTP1 je montiran na KTP z naslednjo opremo</t>
  </si>
  <si>
    <t>kovinska omarica 500x400x210 mm</t>
  </si>
  <si>
    <t>regulator (samo montaža)</t>
  </si>
  <si>
    <t>glavno stikalo 25A</t>
  </si>
  <si>
    <t>stikalo za preklop črpalk 1-0-2</t>
  </si>
  <si>
    <t>instalacijski kontaktor za priklop črpalk</t>
  </si>
  <si>
    <t>avtomatski varovalni element 4A</t>
  </si>
  <si>
    <t>avtomatski varovalni element 6A</t>
  </si>
  <si>
    <t>drobni in vezni material, kanali, uvodnice, sponke</t>
  </si>
  <si>
    <t>ELEKTRONSKI KRMILNIK ZA KRMILJENJE TOPLOTNE POSTAJE ZA OGREVANJE</t>
  </si>
  <si>
    <t>Digitalni elektronski regulator za vodenje temperature dovoda v odvisnosti od zunanje temperature z  zveznim omejevanjem temperature povratka primarja in za  vodenje temperature dovoda, kompletno z elektroveznim materialom</t>
  </si>
  <si>
    <t>Zunanje temperaturno tipalo, povezan na regulator toplotne postaje, vključno z montažnim in pritrdilnim materialom</t>
  </si>
  <si>
    <t>Montaža in priključitev elementov avtomatike, zagon toplotne postaje ter preizkusno obratovanje in kontrola delovanja.</t>
  </si>
  <si>
    <t>OSTALO</t>
  </si>
  <si>
    <t>KOMPAKTNA TOPLOTNA POSTAJA ZA OGREVANJE</t>
  </si>
  <si>
    <t>OPREMA:</t>
  </si>
  <si>
    <t>Notranji jekleni plašč, emajliran po DIN 4753</t>
  </si>
  <si>
    <t>Delovni tlak: maks. 10 barov</t>
  </si>
  <si>
    <t>Največja temperatura 95° C</t>
  </si>
  <si>
    <t>Izpust tople vode, obrnjen vstran</t>
  </si>
  <si>
    <t>Polnilni priključki: 4 x zunanji navoj G5/4''</t>
  </si>
  <si>
    <t xml:space="preserve">Cirkulacija: 1‘‘ </t>
  </si>
  <si>
    <t>priključek za termometer: 1/2 ‘‘ notranji navoj</t>
  </si>
  <si>
    <t>2 x regulacijski ali merilni tulci: 1/2 ''</t>
  </si>
  <si>
    <t>Magnezijeva anoda, nameščena v skladu z DIN 4753</t>
  </si>
  <si>
    <t>PU direktno penjenje, s zunanjo oblogo po RAL 9016</t>
  </si>
  <si>
    <t>KOMPAKTNA TOPLOTNA POSTAJA ZA PRIPRAVO STV</t>
  </si>
  <si>
    <t>Kompaktna toplotna postaja za pripravo tople sanitarne vode je sestavljena iz naslednjih elementov:</t>
  </si>
  <si>
    <t>Lovilnik nesnage z magnetnim vložkom, za toplo vodo  temperature do 150°C, z navojnimi priključki, komplet z montažnim in pritrdilnim materialom, proizvod IMP ARMATURE</t>
  </si>
  <si>
    <t>Potopno temperaturno tipalo, vključno  s tulko, kompletno z montažnim materialom</t>
  </si>
  <si>
    <t>dp = 30 kPa</t>
  </si>
  <si>
    <t>Protipovratni ventil za toplo vodo temperature do 110°C, z navojnimi priključki, vključno montažni material.</t>
  </si>
  <si>
    <t>Varnostni ventil za sanitarno toplo vodo po DIN 4763 in TRD 721, komplet z montažnim materialom.</t>
  </si>
  <si>
    <t>PN10 DN15</t>
  </si>
  <si>
    <t>tlak odpiranja: 6 bar</t>
  </si>
  <si>
    <t>Termostat dvojni, s funkcijo TR-STB, vključno zaščitna tulka ter montažni material.</t>
  </si>
  <si>
    <t>nastavitev: 75°C</t>
  </si>
  <si>
    <t>Manometer, za območje tlakov 0-10 bar, premera 80 mm</t>
  </si>
  <si>
    <t>Pipa za manometer za nazivni tlak 10 bar in temperaturo 110°C</t>
  </si>
  <si>
    <t>Termometer za merilno območje 0 - 110 °C, vključno s tulko za vgraditev v cev, premera 80 mm</t>
  </si>
  <si>
    <t>Obtočna (polnilna) črpalka za sanitarno toplo vodo temperature do 90°C, ohišje iz brona, z zvezno regulacijo vrtilne hitrosti, vključno montažni material.</t>
  </si>
  <si>
    <t>Zaprta membranska raztezna posoda za sanitarno toplo vodo, komplet z montažnim materialom in armaturo za zagotavljanje pretočnosti. Posoda mora biti pretočna po DIN 1988 in DIN 4807 Teil 5.</t>
  </si>
  <si>
    <t xml:space="preserve">Ročni regulacijski ventil z indikacijo pretočne količine,     za sanitarno toplo vodo do 80°C, vključno montažni material.
</t>
  </si>
  <si>
    <t>ustreza TACONOVA, TACOSETTER</t>
  </si>
  <si>
    <t>Protipovratni ventil za sanitarno toplo vodo temperature do 90°C, z navojnimi priključki, vključno montažni material.</t>
  </si>
  <si>
    <t>DN 25</t>
  </si>
  <si>
    <t>Inox cev, iz materiala AISI 304, komplet s fitingi in fazonskimi kosi, kompletno z varilnim, montažnim in tesnilnim materialom, za sanitarno vodo.</t>
  </si>
  <si>
    <t>Tlačni preizkus s hladno vodo</t>
  </si>
  <si>
    <t>ELEKTRODELA NA KOMPAKTNI TOPLOTNI POSTAJI ZA PRIPRAVO STV</t>
  </si>
  <si>
    <t>Stikalni blok R-KTP2 je montiran na KTP z naslednjo opremo</t>
  </si>
  <si>
    <t>ELEKTRONSKI KRMILNIK ZA KRMILJENJE TOPLOTNE POSTAJE ZA PRIPRAVO STV</t>
  </si>
  <si>
    <t>ustreza DANFOSS, ECL 310 + A217</t>
  </si>
  <si>
    <t>Prezračevalni kanali, izdelan iz jeklene pločevine d=0,6 - 0,8mm, kompletno s fazoni, tesnilnim, montažnim in pritrdilnim materialom</t>
  </si>
  <si>
    <t>Spiralno robljene cevi fi 160</t>
  </si>
  <si>
    <t>izolacija cevi fi 160- In32mm</t>
  </si>
  <si>
    <t>Cevne objemke in pritrdilni material</t>
  </si>
  <si>
    <t>Kanali za vodenje zraka</t>
  </si>
  <si>
    <t>pocinkan kanal debeline 1mm</t>
  </si>
  <si>
    <t>Toplotna protikondenzacijska izolacija prezračevalnih kanalov s toplotno izolacijo (kot.npr.Armaflex) 
debeline 19 mm.</t>
  </si>
  <si>
    <t>Izvedba tlačnega preizkusa</t>
  </si>
  <si>
    <t>montažne ure</t>
  </si>
  <si>
    <t>6.</t>
  </si>
  <si>
    <t>7.</t>
  </si>
  <si>
    <t>8.</t>
  </si>
  <si>
    <t>Vgradnja in zaplombiranje tipal kalorimetrov</t>
  </si>
  <si>
    <t>koleno B90 160</t>
  </si>
  <si>
    <t>Sifon za odvod kondenzata, opremljen z zaporno kroglico in vesm spojnim in montažnim materialom</t>
  </si>
  <si>
    <t>Ø32 - kondenzat klima naprav</t>
  </si>
  <si>
    <t>Projektantski nadzor</t>
  </si>
  <si>
    <t>OBČINA HRASTNIK</t>
  </si>
  <si>
    <t>1430 Hrastnik</t>
  </si>
  <si>
    <t>Pot Vitka Pavliča 5</t>
  </si>
  <si>
    <t>Ulica Prvoborcev 26, 1430 Hrastnik, parc.št.: 351/4, 353, k.o. 1855 Hrastnik mesto</t>
  </si>
  <si>
    <t>MLAKARJEVO STANOVANJE</t>
  </si>
  <si>
    <t xml:space="preserve"> - MUZEJ IN NASTANITVENE KAPACITETE (EŠD 19353)</t>
  </si>
  <si>
    <t>18/21</t>
  </si>
  <si>
    <t>420/22</t>
  </si>
  <si>
    <t xml:space="preserve">kos </t>
  </si>
  <si>
    <t xml:space="preserve">Elektro predgrelnik za LG 350 </t>
  </si>
  <si>
    <t xml:space="preserve">Posluževalni tabloe TOUCH </t>
  </si>
  <si>
    <t xml:space="preserve">Entalpijski protitočni izmenjevalnik </t>
  </si>
  <si>
    <t xml:space="preserve">Zagon prezračevalne naprave in meritev pretokov na prezračevalnih ventilih 150€ + kilometrina </t>
  </si>
  <si>
    <t>Visoko učinkoviti dušilnik zvoka USD-160 28 dB</t>
  </si>
  <si>
    <t xml:space="preserve">Razdelilna komora izolirana 1xfi160-10xfi63 dušenje 12dB 250Hz </t>
  </si>
  <si>
    <t xml:space="preserve">Vmesnik za povezavo na telefon integriran v napravi - na napravo potrebno pripeljati mrežo (internet) </t>
  </si>
  <si>
    <t xml:space="preserve">Sesalna/vpihovalna komora SN12526275 iz umetne mase </t>
  </si>
  <si>
    <t xml:space="preserve">Tesnila že na vsem materialu </t>
  </si>
  <si>
    <t xml:space="preserve">spojka izolirana EPP MF 160 ws 15 </t>
  </si>
  <si>
    <t xml:space="preserve">Prezračevalna cev KOMFLEX 75 iz nevtralnega PE-HD znotraj gladka, antistatična in antibakterijska </t>
  </si>
  <si>
    <t xml:space="preserve">m </t>
  </si>
  <si>
    <t>Vgradnja rekuperatorja, povezava na razvode, vgradnja fasadnih rešetk in povezava izoliranih cevi do naprave -</t>
  </si>
  <si>
    <t>Prvi zagon,nastavitve pretokov, predstavitev sistema in šolanje uporabnikov</t>
  </si>
  <si>
    <t>Zrakotesno tesnenje vseh prebojev zunanjega ovoja stavbe</t>
  </si>
  <si>
    <t xml:space="preserve">Razdelilne komore se dobavijo z 10 priključki </t>
  </si>
  <si>
    <t>Izvedba prebojev v domno tuljavo in skozi nadstropje za komore, vgradnja cevnega razvoda, razdelilca z dušilcem in distribucijskih komor</t>
  </si>
  <si>
    <t>Medij: R32</t>
  </si>
  <si>
    <t>Mitsubishi Electric MSZ-AP15VG</t>
  </si>
  <si>
    <t>Notranja stenska kompaktna enota v beli barvi z možnostjo vgradnje WiFi modula v ohišje naprave. Energetsko učinkovita naprava z uporabo I-save funkcije, samodejnim uravnavanjem hitrosti ventilatorja ter možnostjo usmerjanja izpihovalnih loput z prioženim IR upravljalnikom.</t>
  </si>
  <si>
    <t>- petstopenjski ventilator</t>
  </si>
  <si>
    <t>- samodejni preklop med hlajenjem in ogrevanjem</t>
  </si>
  <si>
    <t>- samodejni vklop naprave po izgubi električne energije</t>
  </si>
  <si>
    <t>- motorizirane lamele za usmerjanje zraka v vertikalno in horizontalno smer</t>
  </si>
  <si>
    <t>- elektrostatičen anti-alergijski filter</t>
  </si>
  <si>
    <t>- termostat za odčitavanje dejanske temperature v prostoru</t>
  </si>
  <si>
    <t>- popolna elektronska regulacija s pomočjo priloženega IR upravljalnika s tedenskim časovnikom</t>
  </si>
  <si>
    <t>Nazivna moč: hlajenje: 1,5 kW // gretje: 1,7 kW</t>
  </si>
  <si>
    <t>Pretok zraka: hlajenje: 3,5-3,9-4,6-5,5-6,4 m3/min // gretje: 3,7-4,4-5,0-6,0-6,8 m3/min</t>
  </si>
  <si>
    <t>Nivo hrupa (SPL): hlajenje: 21-26-30-35-40 dB(A) // gretje: 21-26-30-35-40 dB(A)</t>
  </si>
  <si>
    <t>Nivo hrupa (PWL): 59 dB(A)</t>
  </si>
  <si>
    <t>Električni priključek: 230V/1F/50Hz iz zunanje enote</t>
  </si>
  <si>
    <t>Dimenzije (V x Š x G): 250 x 760 x 178 mm</t>
  </si>
  <si>
    <t>Teža: 8,2 kg</t>
  </si>
  <si>
    <t xml:space="preserve">Cu 6,35         </t>
  </si>
  <si>
    <t>Cu 9,52</t>
  </si>
  <si>
    <t>Montaža zunanje enote</t>
  </si>
  <si>
    <t>Montaža notranje enote</t>
  </si>
  <si>
    <t>BxH= 500x200mm</t>
  </si>
  <si>
    <t>Toplotna protikondenzacijska izolacija odtočne cev (kot.npr.Armaflex) debeline 19 mm.</t>
  </si>
  <si>
    <t>podporni material</t>
  </si>
  <si>
    <t>V= 300m³/h</t>
  </si>
  <si>
    <t>Pe= 2.050W; 230V; 16A (z el.grelcem)</t>
  </si>
  <si>
    <t>dim.: 829x950x571</t>
  </si>
  <si>
    <t>teža: 60 kg</t>
  </si>
  <si>
    <t>H= 280Pa</t>
  </si>
  <si>
    <t>Gradbeni podstavek za postavitev zunanje enote</t>
  </si>
  <si>
    <t>Ø75 - kondenzat klima naprave</t>
  </si>
  <si>
    <t>Ločevalni parapet za vodenje zraka zunanje enote</t>
  </si>
  <si>
    <t>pločevina 1mm</t>
  </si>
  <si>
    <t>Pomožni montažni material</t>
  </si>
  <si>
    <t>Perforiran kabelski kanal za postavitev trase cevovodov hladiva</t>
  </si>
  <si>
    <t>PK 200x5</t>
  </si>
  <si>
    <t>PK 400x10</t>
  </si>
  <si>
    <t>PK 600x10</t>
  </si>
  <si>
    <t>PK 300x10</t>
  </si>
  <si>
    <t>BIS Trak za montažo - pocinkan 17x0,8mm, 10m</t>
  </si>
  <si>
    <t>G NOSILNI PROFIL 45 GEBHARDT T</t>
  </si>
  <si>
    <t>Nosilni profil</t>
  </si>
  <si>
    <t>Toplotna izolacija za trase prezračevalnih kanalov</t>
  </si>
  <si>
    <t>kot npr.: KNAUFINSULATION NATURBOARD FIT 5 CM</t>
  </si>
  <si>
    <t>Folija za zaščito toplotne izolacije</t>
  </si>
  <si>
    <t>VODOMERNI JAŠEK</t>
  </si>
  <si>
    <t>Vodomerni termo jašek, standardne izvedbe, za montažo z PE ali LTŽ pokrovom, opremljen z zapornima krogelnima ventiloma, nepovratnim ventilom in standardnim vodomerom DN20. (1 x 3/4")</t>
  </si>
  <si>
    <t>dim.: 45x65cm; H= 100 ali 120 cm</t>
  </si>
  <si>
    <t>kot npr.: ZAGOŽEN d.o.o.</t>
  </si>
  <si>
    <t xml:space="preserve">Priključek na javni vodovod </t>
  </si>
  <si>
    <t xml:space="preserve">vgradilna garnitura za hišne priključke </t>
  </si>
  <si>
    <t>cestna kapa</t>
  </si>
  <si>
    <t xml:space="preserve">Polietilenska vodovodna cev PE100 NP16 Ø32 z gumi tesnilnimi manšetami, s fitingi, in pritrdilnim materialom.
</t>
  </si>
  <si>
    <t xml:space="preserve">Polietilenska  zaščitna cev PE80V NP6 Ø90 z gumi tesnilnimi manšetami, s fitingi, in pritrdilnim materialom.
</t>
  </si>
  <si>
    <t>Opozorilni trak z jeklenim vložkom, z napisom "POZOR VODOVOD".</t>
  </si>
  <si>
    <t>navrtni zasun Pe110/Pe32</t>
  </si>
  <si>
    <t xml:space="preserve">Polietilenska vodovodna cev PE100 NP16 Ø20 z gumi tesnilnimi manšetami, s fitingi, in pritrdilnim materialom.
</t>
  </si>
  <si>
    <t>GRADBENI IZKOP</t>
  </si>
  <si>
    <t>Izdelava gradbenega izkopa v dolžini trase priključnega vodovoda, spodbijanje javne poti, zasipanje in ureditev trase po koncu del. Odvoz odvečnega materiala, izdelava posteljice za namestitev vodovodne cevi.</t>
  </si>
  <si>
    <t>SPLOŠNO</t>
  </si>
  <si>
    <t>Izvedba tlačnega preizkusa vodovodne instalacije s</t>
  </si>
  <si>
    <t>hladno vodo tlaka 10 bar z izdelavo zapisnika o</t>
  </si>
  <si>
    <t>ustreznosti. Začetna in zaključna dela, nastavitev</t>
  </si>
  <si>
    <t>iztočnih armatur, hiperkloriranje, temeljito izpiranje</t>
  </si>
  <si>
    <t>delov cevovoda, bakteriološka in kemična analiza</t>
  </si>
  <si>
    <t>vode z izdelavo zapisnika od pooblaščene institucije,</t>
  </si>
  <si>
    <t>transportni stroški ter čiščenje po končanih delih.</t>
  </si>
  <si>
    <t>PRIKLJUČNI VODOVOD</t>
  </si>
  <si>
    <t xml:space="preserve">Prostornina hranilnika: 200 l </t>
  </si>
  <si>
    <t xml:space="preserve">Pokončen zalogovnik sanitarne vode za ogrevanje z zunanjim grelcem. Za ogrevanje sanitarne vode z ogrevalnimi kotli. izdelan po DIN 4753. Izpolnjuje zahteve DVGW delovnega lista W 551. Za ogrevalne naprave po DIN 4751.  Za temperature sanitarne vode do 95 stopinj C. Dop. obratovalni nadtlaki  na strani sanitarne vode do 10 bar. Dodatna katodna zaščita z magnezijevo zaščitno anodo. Izvedba C po DIN 1988-2, s čistilno in opazovalno odprtino na sprednji strani. Ogrevalnik sanitarne vode je z vseh strani toplotno izoliran z PUR peno. Prostornina hranilnika: 200 l 
</t>
  </si>
  <si>
    <t>kot npr.: LDS 200, Austria Email</t>
  </si>
  <si>
    <t xml:space="preserve">Raztezna posoda pretočna primerna za sanitarno vodo kot npr. Aquapresso AD 25.10; 25L-10bar, predtl. 5,8bar z vsem spojnim tesnilnim in pritrdilnim materialom
</t>
  </si>
  <si>
    <t xml:space="preserve">Galvanski nevtralizator vodnega kamna in korozije kot npr. POLAR PMS20Pi20C DN20, magnetni predfilter za rjo, permanentni magnet aktivator vodnega kamna, Polar aktivne žrtvene anode, max temperatura 120°C, delovni/testni tlak 25/40 bar, kapaciteta 1,4 - 5,6 m3/h
</t>
  </si>
  <si>
    <t>Koluti - Uponor Home Comfort</t>
  </si>
  <si>
    <t>Uponor Comfort Pipe PLUS cev</t>
  </si>
  <si>
    <t>16 x 2,0, Kolut 640 m</t>
  </si>
  <si>
    <t>Cevni fitingi - Uponor Home Comfort</t>
  </si>
  <si>
    <t>Uponor Vario vijačna spojka PEX 16</t>
  </si>
  <si>
    <t>Razdelilci - Uponor Home Comfort</t>
  </si>
  <si>
    <t>Uponor Vario PLUS razdelilec z bal. ven.</t>
  </si>
  <si>
    <t>Razdelilne omarice - Uponor Home Comfort</t>
  </si>
  <si>
    <t>Uponor Vario cabinet in-wall PT</t>
  </si>
  <si>
    <t>PT 565x123mm</t>
  </si>
  <si>
    <t>PT 952x123mm</t>
  </si>
  <si>
    <t>Sistemske plošče - Uponor Home Comfort</t>
  </si>
  <si>
    <t>Uponor Tacker</t>
  </si>
  <si>
    <t>EPS DEO 20mm</t>
  </si>
  <si>
    <t>m²</t>
  </si>
  <si>
    <t>Izolacijske plošče - Uponor Home Comfort</t>
  </si>
  <si>
    <t>Dodatki - Uponor Home Comfort</t>
  </si>
  <si>
    <t>Uponor Multi dodatek za estrih VD450</t>
  </si>
  <si>
    <t>l</t>
  </si>
  <si>
    <t>Uponor Multi obložna folija</t>
  </si>
  <si>
    <t>Uponor Multi označevalni set</t>
  </si>
  <si>
    <t>Uponor Multi plastično držalo cevi (lok) 18</t>
  </si>
  <si>
    <t>Uponor Multi razmejitveni profil 100x10</t>
  </si>
  <si>
    <t>Uponor Multi tape roll</t>
  </si>
  <si>
    <t>Uponor Tacker Tacker pritrdilec standardni</t>
  </si>
  <si>
    <t>Uponor Vario PLUS osnovni set</t>
  </si>
  <si>
    <t>set</t>
  </si>
  <si>
    <t>PS insulation - EPS-DEO 30</t>
  </si>
  <si>
    <t>Uponor Multi PE folija , d=0.2 mm</t>
  </si>
  <si>
    <t>TALNO OGREVANJE</t>
  </si>
  <si>
    <t>DN25 (debelina 50mm)</t>
  </si>
  <si>
    <t>DN20 (debelina 40mm)</t>
  </si>
  <si>
    <t>Priklop TP - ogrevanje</t>
  </si>
  <si>
    <t xml:space="preserve">Nadzor s strani PETROL energetike 
</t>
  </si>
  <si>
    <t>Strojni izkop jarka v terenu III. kat.,</t>
  </si>
  <si>
    <t>globina do 3 m</t>
  </si>
  <si>
    <t>Ročni  izkop jarka v terenu III. kat.,</t>
  </si>
  <si>
    <t>Ročna poglobitev jarka  na mestu varjenja,</t>
  </si>
  <si>
    <t>odmet na rob jarka (0,1m3/spoj)</t>
  </si>
  <si>
    <t>Planiranje dna jarka z natančnostjo</t>
  </si>
  <si>
    <t xml:space="preserve"> +- 3 cm</t>
  </si>
  <si>
    <t>Obojestranska zaščita brežin gradbene jame v terenu III. kategorije z razpiranjem oz. ustreznim postopkom varovanja.</t>
  </si>
  <si>
    <t>Odvoz in dovoz izkopanega materiala, z vsemi manipulacijami na oz. z začasne deponije.</t>
  </si>
  <si>
    <t>Odvoz  izkopanega materiala na stalno</t>
  </si>
  <si>
    <t>deponijo po izbiri izvajalca, vključno</t>
  </si>
  <si>
    <t>pristojbina.</t>
  </si>
  <si>
    <t>Izdelava posteljice in obsip z dopeljanim</t>
  </si>
  <si>
    <t>peskom granulacije 0..4 mm, z ročnim</t>
  </si>
  <si>
    <t>nabijanjem, po detalju.</t>
  </si>
  <si>
    <t>Zasip jarka s tamponskim materialom granulacije 0..60 mm, z zbijanjem po slojih.</t>
  </si>
  <si>
    <t>Zasip jarka z izkopanim materialom, z zbijanjem po slojih.</t>
  </si>
  <si>
    <t xml:space="preserve">Zakoličba trase v ravninskem terenu, </t>
  </si>
  <si>
    <t>izdelava zakoličbenega načrta.</t>
  </si>
  <si>
    <t>Polaganje opozorilnega traku.</t>
  </si>
  <si>
    <t>Dvojna cev za daljinsko ogrevanje sestavljena iz:</t>
  </si>
  <si>
    <t>gibljiva predizolirana cev CASAFLEX - DUO, valovita nerjavna medijska cev krom-nikelj jeklo, glede na EN 10088
1.4301 / AISI 304 ali 1.4571 / AISI 316Ti ali 1.4404 / AISI 316L</t>
  </si>
  <si>
    <t>gbljiva PIR-pena (polyisocyanurat), brez CFC, odporna do 160 °C (obcasno tudi do 180 °C),
toplotna prevodnost O = 0,025 W/mK pri srednji temperaturi 50 °C.</t>
  </si>
  <si>
    <t>zaščitna jeklena mreža</t>
  </si>
  <si>
    <t>večslojna folija</t>
  </si>
  <si>
    <t>Črni zašcitni plašc iz polietilena PE-LD (VDE 0209), brezšiven in valovito ekstrudiran. Zaščita pred mehanskimi vplivi in vlago.</t>
  </si>
  <si>
    <t>Signalne (alarmne) žice:
 (a) 1 x NiCr, (b) 1 x Cu izoliran; (c) 1 x Cu</t>
  </si>
  <si>
    <t>CFL koncni prikljucek je prikljucni element,
specialno narejen za cevi CASAFLEX, ki se uporabljajo za daljinsko ogrevanje. Primeren je
za vsa prikljucevanja na obsojece cevovode v objektih in jaških, kot tudi za prehode in T - prikljucke.</t>
  </si>
  <si>
    <t>Priključek DUO-PN16</t>
  </si>
  <si>
    <t>V = 25 l, PN10</t>
  </si>
  <si>
    <t>VODOVOD - priključni</t>
  </si>
  <si>
    <t>VODOVOD - objekt</t>
  </si>
  <si>
    <t xml:space="preserve">kvs = 1,0 m3/h </t>
  </si>
  <si>
    <t>ustreza DANFOSS, tip AVQM, DN15, PN16, kvs=1,0 m3/h s pogonom DANFOSS, tip 13/14/230V</t>
  </si>
  <si>
    <t>ustreza DANFOSS, tip XB__</t>
  </si>
  <si>
    <t>Vn = 1,5 m3/h</t>
  </si>
  <si>
    <t>ustreza ALLMESS, CF Echo II 1,5-110-D, DN20, kompletno z Mbus kartico</t>
  </si>
  <si>
    <t xml:space="preserve">kvs = 0,4 m3/h </t>
  </si>
  <si>
    <t>V  = 0,11 m3/h</t>
  </si>
  <si>
    <t>dp  = 7,5 kPa</t>
  </si>
  <si>
    <t>Primar: 90/40°C, PN16, dpp = 10 kPa</t>
  </si>
  <si>
    <t>Vn = 0,6 m3/h</t>
  </si>
  <si>
    <t>V = 0,11 m3/h</t>
  </si>
  <si>
    <t>dp = 1 kPa</t>
  </si>
  <si>
    <t>v gradbenem popisu</t>
  </si>
  <si>
    <t>Mitsubishi Electric SEZ-M25DA2</t>
  </si>
  <si>
    <t>Notranja kanalska enota za vgradnjo v spuščeni strop prostora, z možnostjo dovoda svežega zraka in simultanega delovanja s prezračevalno napravo Mitsubishi Electric Lossnay, z anti-alergijskim filtrom. Regulacija naprave ni priložena.</t>
  </si>
  <si>
    <t>- tristopenjski ventilator</t>
  </si>
  <si>
    <t>- motorizirane lamele za usmeritev zraka</t>
  </si>
  <si>
    <t>- popolna elektronska regulacija s pomočjo upravljalnika po izbiri (IR oz. žični stenski)</t>
  </si>
  <si>
    <t>Nazivna moč: hlajenje: 2.5 (1.5 ~ 3.2) kW // gretje: 2.9 (1.3 ~ 4.5) kW</t>
  </si>
  <si>
    <t xml:space="preserve">Pretok zraka: 6-7-9 m3/min </t>
  </si>
  <si>
    <t>Nivo hrupa (SPL): 22-25-29 dB(A)</t>
  </si>
  <si>
    <t>Nivo hrupa (PWL): 50 dB(A)</t>
  </si>
  <si>
    <t>Dimenzije notranje enote (V x Š x G): 200 × 790 × 700 mm</t>
  </si>
  <si>
    <t>Teža notranje enote: 18 kg</t>
  </si>
  <si>
    <t>Mitsubishi Electric MXZ-2F33VF</t>
  </si>
  <si>
    <t>Zunanja enota klimatskega sistema v split izvedbi z inverter kompresorjem, uparjalnikom ter zračno hlajenim kondenzatorjem. Stroj je kompletne izvedbe z vso interno cevno in elektro instalacijo, varnostno ter funkcijsko mikroprocesorsko avtomatiko - vključno z instrumenti za nadzor in kontrolo delovanja. Naprava je namenjena za zunanjo postavitev. Omogoča priklop do največ 2 notranjih enot Mitsubishi Electric.</t>
  </si>
  <si>
    <t>Nazivna moč: hlajenje: 3.3  kW // gretje: 4.0 kW</t>
  </si>
  <si>
    <t>Energetski razred: SEER: 6.13 - A++ // SCOP: 4.16 - A+</t>
  </si>
  <si>
    <t>Električna priključna moč: hlajenje 0.85 kW // gretje 0.91 kW</t>
  </si>
  <si>
    <t>Električni priključek: 230V/1F/50Hz</t>
  </si>
  <si>
    <t>Priporočena varovalka: 15A</t>
  </si>
  <si>
    <t>Pretok zraka: hlajenje: 32,9 m3/min // gretje: 33,3 m3/min</t>
  </si>
  <si>
    <t>Nivo hrupa (SPL): hlajenje: 49 dB(A) - gretje: 50 dB(A)</t>
  </si>
  <si>
    <t>Nivo hrupa (PWL): 60 dB(A)</t>
  </si>
  <si>
    <t>Dimenzije (V x Š x G): 550 x 800(+69) x 285(+60) mm</t>
  </si>
  <si>
    <t>Teža: 33 kg</t>
  </si>
  <si>
    <t>Dimenzija priključne instalacije: 2 × Cu 6.35/9.52 mm</t>
  </si>
  <si>
    <t>Max. dolžinska / max. višinska razlika: 20 (15) / 10 m</t>
  </si>
  <si>
    <t>Območje delovanja: hlajenje od -10°C do + 46°C, gretje od -15° do + 24°C</t>
  </si>
  <si>
    <t>Mitsubishi Electric MXZ-2F42VF</t>
  </si>
  <si>
    <t>Nazivna moč: hlajenje: 4.2 kW // gretje: 4.5 kW</t>
  </si>
  <si>
    <t>Energetski razred: SEER: 8.69 - A+++ // SCOP: 4.6 - A++</t>
  </si>
  <si>
    <t>Električna priključna moč: hlajenje 0.98 kW // gretje 0.88 kW</t>
  </si>
  <si>
    <t>Električni priključek: 230V/1F/50Hz // 15,0A</t>
  </si>
  <si>
    <t>Pretok zraka: hlajenje: 27,7 m3/min // gretje: 33,3 m3/min</t>
  </si>
  <si>
    <t>Nivo hrupa (SPL): hlajenje: 44 dB(A) - gretje: 50 dB(A)</t>
  </si>
  <si>
    <t>Teža: 37 kg</t>
  </si>
  <si>
    <t>Max. dolžinska / max. višinska razlika: 30 (20) / 15(10) m</t>
  </si>
  <si>
    <t>Mitsubishi Electric MAC-334IF-E</t>
  </si>
  <si>
    <t>Multifunkcijski vmesnik za M/S/P serijo</t>
  </si>
  <si>
    <t>- M net vmesnik - za povezavo M in S serije klimatskih naprav na centralni nadzor</t>
  </si>
  <si>
    <t>- priklop žišnega daljinskega upravljalnika za M serijo</t>
  </si>
  <si>
    <t>Mitsubishi Electric PAR-41MAA</t>
  </si>
  <si>
    <t>Sofisticiran stenski žični upravljalnik za krmiljenje in nadzor do 16 notranjih enot/sistemov. Upravljalnik omogoča pri uporabi s klimatskimi sistemi iz serije P nastavitev redundantega sistema za delovanje v rotaciji (2+1), spremljanje zgodovine napak, nastavitev horizontalnega pretoka zraka z nastavitvijo loputk (smer vsake loputke je mogoče nastaviti).</t>
  </si>
  <si>
    <t>- lokalni priklop</t>
  </si>
  <si>
    <t>- 3D total airflow</t>
  </si>
  <si>
    <t>- spremljanje porabe energije</t>
  </si>
  <si>
    <t>- 2+1 rotacija</t>
  </si>
  <si>
    <t>- pametno odtaljevanje</t>
  </si>
  <si>
    <t>- 14°C hlajenje</t>
  </si>
  <si>
    <t>- Možnost nastavitve do 16 jezikov</t>
  </si>
  <si>
    <t>- popolna elektronska regulacija</t>
  </si>
  <si>
    <t>- tedenski časovnik - do 8 nastavitev na dan</t>
  </si>
  <si>
    <t>- možnost zaklepanja funkcij</t>
  </si>
  <si>
    <t>- možnost nastavitve temperaturnega območja</t>
  </si>
  <si>
    <t>- diagostični program za trenutni prikaz delovanja sistema</t>
  </si>
  <si>
    <t>Dimenzije: 120 x 120 x 14,5 mm</t>
  </si>
  <si>
    <t>7 odcepov</t>
  </si>
  <si>
    <t>10 odcepov</t>
  </si>
  <si>
    <t>Sistem regulacije ploskovnega ogrevanja - Uponor Home Comfort</t>
  </si>
  <si>
    <t xml:space="preserve">Uponor Smatrix Base Pulse priključni modul X-245 6x </t>
  </si>
  <si>
    <t>■ obratovalna napetost: 230V
■ avtomatsko balansiranje optimizira uporabo energije in udobje
■ elektronsko krmiljenje
■ na en priključni modul je možno priključiti do 6 sobnih termostatov in 8 termopogonov (24V)
■ črpalčni in kotlovski rele
■ preizkusni test ventilov (termopogonov) in obtočne črpalke
■ kontrola relativne vlage
■ kombinirana regulacija talnega ogrevanja/hlajenja in stropnega hlajenja
■ maks. vhodna moč za termopogon: 24VAC / 0.2A (0.4A konica)
■ stopnja zaščite: razred II IP20
■ barva: bela
Sestoji iz:
■ Uponor Smatrix Base priključnega modula X-245 6X
■ začetnih navodil, varnostnih navodil
■ montažnega materiala</t>
  </si>
  <si>
    <t>Seznam elementov PO Uponor Home Comfort</t>
  </si>
  <si>
    <t>Uponor Smatrix Base bus kabel A-145 50m</t>
  </si>
  <si>
    <t>Poseben podatkovni (bus) kabel za napajanje in prenos podatkov med Smatrix Base sobnimi termostati in priključnim modulom. Vključuje dodatno zaščito pred interferenčnimi polji, ki jih ustvarijo zunanji električni viri.
Sestoji iz:
- 50m barvno označenih 2 x 2 zaščitenih parov žic
Funkcije:
- 2 žici za napajanje
- 2 žici za prenos podatkov
Oznaka ustreznosti: CE
Material zaščite: aluminij/poliestrska folija s povezovalno žico
Temperaturno območje: -20 ... +80°C
Prečni prerez: AWG 22
Ovoj: PVC
Nazivna napetost: 400 VAC/DC
Dolžina kabla: 50m</t>
  </si>
  <si>
    <t>Uponor Vario S termopogon NC 24V M30x1,5 NN</t>
  </si>
  <si>
    <t>24 V, z označeno pozicijo (odprto/zaprto), primeren za vgradnjo na Uponor Vario S (INOX) razdelilce v povezavi z Uponor radijsko vodenim ali ožičenim regulacijskim sistemom. Če ni napajanja, je termopogon zaprt. Zaščiteno proti pršeči vodi, stopnja zaščite IP54. 
Primerno za delovanje pri temperaturi okolice do 60°C. 
Priključni navoj M30x1.5 mm - notranji.
Višina: 54 mm
Skladnost: CE</t>
  </si>
  <si>
    <t>cene so brez DDV</t>
  </si>
  <si>
    <t>SPLOŠNO:</t>
  </si>
  <si>
    <t>-</t>
  </si>
  <si>
    <t>Vse naprave in elementi v popisu materiala in del so navedeni samo primeroma</t>
  </si>
  <si>
    <t>(kot npr.). S privolitvijo investitorja se lahko vse naprave nadomesti z</t>
  </si>
  <si>
    <t>ustreznimi.</t>
  </si>
  <si>
    <t>Vse naprave in elemente se mora dobaviti z vsemi ustreznimi certifikati, atesti,</t>
  </si>
  <si>
    <t>garancijami, navodili za obratovanje, vzdrževanje, posluževanje in servisiranje</t>
  </si>
  <si>
    <t>ter funkcionalno shemo izvedenega stanja.</t>
  </si>
  <si>
    <t xml:space="preserve">Vse točke popisa imajo v ceni vključeno strošek dobave in montaže </t>
  </si>
  <si>
    <t>Pri vseh napravah je potrebno upoštevati stroške vseh preizkusov, izpiranja in</t>
  </si>
  <si>
    <t>polnjenja cevnih sistemov, zagona, meritve in nastavitve obratovalnih količin</t>
  </si>
  <si>
    <t>vključno s pridobitvijo ustreznih certifikatov s strani pooblaščenih institucij.</t>
  </si>
  <si>
    <t>Pri izvedbi je potrebno upoštevati stroške vseh pripravljalnih in zaključnih del</t>
  </si>
  <si>
    <t>(vključno z usklajevanjem z ostalimi izvajalci na objektu) ter vse transportne,</t>
  </si>
  <si>
    <t>zavarovalne in ostale splošne stroške.</t>
  </si>
  <si>
    <t>Pri vseh elementih je potrebno upoštevati ves montažni in tesnilni material.</t>
  </si>
  <si>
    <t>DN80, H=1,0m</t>
  </si>
  <si>
    <t>priključna  moč: Q = 7 kW</t>
  </si>
  <si>
    <t>primar: 90/50 °C, PN16  DN20</t>
  </si>
  <si>
    <t>Q = 7,0 kW</t>
  </si>
  <si>
    <t>Primar: 90/50°C, PN16, dpp = 10 kPa</t>
  </si>
  <si>
    <t>Sekundar: 40/35°C, PN6, dps = 10 kPa</t>
  </si>
  <si>
    <t>V=80 l</t>
  </si>
  <si>
    <t>manometer H, območje prikaza 0 - 4 bar</t>
  </si>
  <si>
    <t>DH15, ventil z gumbom</t>
  </si>
  <si>
    <t>Zaprta ekspanzijska posoda SD 80.3 za ogrevanje, vključno z montažnim, tesnilnim in pritrdilnim materialom</t>
  </si>
  <si>
    <t>material razvoda - toplotna postaja</t>
  </si>
  <si>
    <t>DN20; Vmax= 0,9 m3/h</t>
  </si>
  <si>
    <t>Prelivni ventil, kompletno sz montažnim in pritrdilnim materialom</t>
  </si>
  <si>
    <t>dp = 75 kPa</t>
  </si>
  <si>
    <t>V = 1,0 m3/h</t>
  </si>
  <si>
    <t>DN25 - 3bar</t>
  </si>
  <si>
    <t>Avtomatska ionska mehčalna naprava za polnjenje ogrevalnega sistema, kompaktna/kabinetna izvedba. Avtomatska regeneracija glede na volumen mehčane vode. Kompletno s spojnim in montažnim materialom.</t>
  </si>
  <si>
    <t>Sekundar: 10/60°C, PN6, dps = 10 kPa</t>
  </si>
  <si>
    <t>ustreza REFLEX, Refix DT 25</t>
  </si>
  <si>
    <t>PN 10 DN 20, 4..15 l/min, nastavitev na 5,83 l/min</t>
  </si>
  <si>
    <t>Odzračevalni lonček V=1l</t>
  </si>
  <si>
    <t xml:space="preserve">Prezračevalna naprava stoječe ali stenske izvedbe </t>
  </si>
  <si>
    <t>kot npr.: Pichler LG350</t>
  </si>
  <si>
    <t xml:space="preserve">Dovod.vent. 125 </t>
  </si>
  <si>
    <t>kot npr.: TFF125 Systemair</t>
  </si>
  <si>
    <t>OSB plošče, debeline 18mm, z vijačnim spojnim materialom</t>
  </si>
  <si>
    <t>Invalidska oprema za pršno kabino, zložljiv stenski stol za tuširanje, fiksni stenski ročaj, s spojnim in montažnim materialom.</t>
  </si>
  <si>
    <t xml:space="preserve">WC školjka za gibalno ovirane osebe kot npr. Catalano Sfera 50/35 1VSS50R00, višine vgradnje 450mm, sanitarna keramika, bele barve, konzolna, komplet sedežna deska s pokrovom bele barve, s počasnim spuščanjem
</t>
  </si>
  <si>
    <t xml:space="preserve">Dodatna oprema za sanitarije za gibalno ovirane osebe v kvaliteti po izbiri investitorja  fiksno oporo in oporo na preklop ob WCju, s pritrdilnim materialom.
</t>
  </si>
  <si>
    <t xml:space="preserve">WC školjka kot npr. Catalano Sfera 54/35 1VSF54R00 sanitarna keramika, bele barve, konzolna, komplet sedežna deska s pokrovom bele barve, tečaji NIRO, s počasnim spuščanjem. (WC1, WC2)
</t>
  </si>
  <si>
    <t xml:space="preserve">WC školjka kot npr. Catalano Colori 52/37 1VS52RITBM sanitarna keramika, bele barve, konzolna, komplet sedežna deska s pokrovom bele barve, tečaji NIRO, s počasnim spuščanjem. (WC)
</t>
  </si>
  <si>
    <t>Odvoz materiala na deponijo</t>
  </si>
  <si>
    <t>OPOMBA: Oprema se namesti v II.fazi</t>
  </si>
  <si>
    <t>kot npr: Mitsubishi Electric, Japonska; REAM d.o.o., Komenda</t>
  </si>
  <si>
    <t xml:space="preserve">Bakrene cevi, predizolirane z kot npr.:ARMSTRONG AC 9 s fazonskimi kosi, z materialom za lotanje, s tesnilnim in obešalnim materialom, z dodatkom za razrez, po VDI 2035, DIN 18380                                                                      </t>
  </si>
  <si>
    <t xml:space="preserve">Predpriprava za vgradnjo notranje enote klima naprave </t>
  </si>
  <si>
    <t xml:space="preserve">Predpriprava za vgradnjo notranje enote klima naprave z lovilcem kondenza in pokrovom.
Dimenzija: 540 x 135 x 55mm.
Priključek za kondenz: Φ16, Φ18, Φ20mm.
Kot npr.: koda: PS10, MGK d.o.o.
</t>
  </si>
  <si>
    <t>kot npr: HL 138</t>
  </si>
  <si>
    <t>Aluminijasta zaščitna rešetka, montaža v kanal, npr.: AFA, izbor v soglasju z arhitektom in notranjo opremo</t>
  </si>
  <si>
    <t>opisana oprema je navedena kot primer, ponudi se lahko enakovredna ali boljša</t>
  </si>
  <si>
    <t>izvede PETROL d.d.</t>
  </si>
  <si>
    <t>v popisu zunanje ureditve</t>
  </si>
  <si>
    <t>Geodetski posnetek trase toplovoda</t>
  </si>
  <si>
    <t>TOPLOVOD</t>
  </si>
  <si>
    <t>PRIKLJUČNI TOPLOVOD</t>
  </si>
  <si>
    <t>ustreza kot npr.: DANFOSS, tip AVQM, DN15, PN16, kvs=0,4 m3/h s pogonom DANFOSS, tip AMV 13/14/230V</t>
  </si>
  <si>
    <t>ustreza kot npr.: DANFOSS, tip XB12__</t>
  </si>
  <si>
    <t>Merilo porabljene toplote, overjeno, sestavljeno iz:</t>
  </si>
  <si>
    <t>ustreza kot npr.: ALLMESS, CF Echo II 0,6-110-D, DN15, kompletno z Mbus kartico</t>
  </si>
  <si>
    <t xml:space="preserve">Zaporna pipa za toplo vodo do 120°C, s priključki za uvaritev, komplet z montažnim materialom. </t>
  </si>
  <si>
    <t>Lovilnik nesnage z magnetnim vložkom za lovljenje kovinskih delcev, za toplo vodo  temperature do 120°C, z navojnimi priključki, komplet z montažnim in pritrdilnim materialom, proizvod kot npr: IMP ARMATURE</t>
  </si>
  <si>
    <t>Pipa za manometer za nazivni tlak 16 bar in temperaturo 120°C.</t>
  </si>
  <si>
    <t>ustreza kot npr.:PAHOR, CVH 1008</t>
  </si>
  <si>
    <t>ustreza kot npr: PAHOR, CVH 1008</t>
  </si>
  <si>
    <t>Krogelna zaporna pipa za toplo vodo temperature do 110°C, vključno montažni material, proizvod kot npr.: GENEBRE</t>
  </si>
  <si>
    <t>ustreza kot npr: WILO, Yonos PICO 25/1-8</t>
  </si>
  <si>
    <t>ustreza kot npr.: IMI;  SD 80.3, V=80 l</t>
  </si>
  <si>
    <t>ustreza kot npr: DANFOSS, ECL 310 + A230</t>
  </si>
  <si>
    <t>Izolacija cevnih povezav in armatur z izolacijo iz kamene volne v obliki cevakov, razred gorljivosti A2, za temperature do 300°C, l=0.043 pri 50°C, skupaj z Al plaščem za zaščito izolacije. 
Ustreza kot npr.: Knaufinsulation tip PS 600 ali ustrezno drugo.</t>
  </si>
  <si>
    <t>Ustreza kot npr.:: CMC- Grundfos ali ustrezno drugo.</t>
  </si>
  <si>
    <t>kot npr.: Tehnofan ERIE H2Optimo Eco 9l; 230 V</t>
  </si>
  <si>
    <t>ustreza kot npr.: SIMON, KTP 7, Q=7 kW</t>
  </si>
  <si>
    <t>sekundar: 40/35 °C, PN6  DN25</t>
  </si>
  <si>
    <t xml:space="preserve">Kotni zaporni ventil DN15 primerna za sanitrno vodo z rozeto s tesnilnim in pritrdilnim materialom, v črni barvi.
</t>
  </si>
  <si>
    <t xml:space="preserve">Cirkulacijska črpalka sanitarne vode (PN10) kot npr. cirkul. črpalka san. vode Wilo Star-Z 15TT namenjena recirkulaciji tople sanitarne vode z vsem spojnim tesnilnim in pritrdilnim materialom
</t>
  </si>
  <si>
    <t>Tlačni preizkus in polnjenje instalacije z dušikom.</t>
  </si>
  <si>
    <t>dušik</t>
  </si>
  <si>
    <t>ustreza kot npr.: SIMON, KTPSTV 20, Q=12 kW</t>
  </si>
  <si>
    <t>priključna  moč: Q = 12 kW</t>
  </si>
  <si>
    <t>primar: 90/40°C, PN16  DN20</t>
  </si>
  <si>
    <t>sekundar: 10/60°C, PN6  DN25</t>
  </si>
  <si>
    <t>V  = 0,21 m3/h</t>
  </si>
  <si>
    <t>dp  = 4.4 kPa</t>
  </si>
  <si>
    <t>Q = 12 kW</t>
  </si>
  <si>
    <t>V = 0,21 m3/h</t>
  </si>
  <si>
    <t>dp = 0,4 kPa</t>
  </si>
  <si>
    <t>Zaporni ventil za vodo, s prirobničnimi priključki do 120°C, komplet z montažnim in pritrdilnim materialom</t>
  </si>
  <si>
    <t>ustreza: WILO, YONOS PICO 15/1-8</t>
  </si>
  <si>
    <t>ustreza WILO, Yonos MAXO-Z 20/0,5-7</t>
  </si>
  <si>
    <t>dp = 40 kPa</t>
  </si>
  <si>
    <t xml:space="preserve">Umivalnik za gibalno ovirane osebe kot npr. Catalano Sfera 65/48 165BSF00 montiran v višini 80-85cm opremljen z zaporo sifona, odtočno garnituro s sifonom ki ne ovira gibalno omejene osebe, stoječo enoročno mešalno baterijo v črni barvi, armatura za umivalnik DN15, kotnima ventiloma DN15, veznima cevkama Cu 10x1 ter vsem tesnilnim in pritrdilnim materialom
</t>
  </si>
  <si>
    <t xml:space="preserve">Umivalnik kot npr. Catalano Colori 50/25 15025VEBM opremljen z zaporo sifona, odtočno garnituro s sifonom, stoječo enoročno mešalno baterijo v črni barvi, kotnima ventiloma DN15, veznima cevkama Cu 10x1 ter vsem tesnilnim in pritrdilnim materialom (WC)
</t>
  </si>
  <si>
    <t xml:space="preserve">Umivalnik kot npr. Catalano Verso 65/35 16535ZP00 opremljen z zaporo sifona, odtočno garnituro s sifonom, stoječo enoročno mešalno baterijo v črni barvi, kotnima ventiloma DN15, veznima cevkama Cu 10x1 ter vsem tesnilnim in pritrdilnim materialom (WC1, WC2)
</t>
  </si>
  <si>
    <t xml:space="preserve">Umivalnik kot npr. Catalano New Zero 60/50 160ZP00 opremljen z zaporo sifona, odtočno garnituro s sifonom, stoječo enoročno mešalno baterijo v črni barvi, kotnima ventiloma DN15, veznima cevkama Cu 10x1 ter vsem tesnilnim in pritrdilnim materialom (KOP1, KOP2)
</t>
  </si>
  <si>
    <t xml:space="preserve">Oprema pršne niše po izbiri investitorja za vzidavo z odtočno kanaleto dim. 800mm in garnituro, opremljena s sifonom, stensko enoročno mešalno baterijo DN15 v črni barvi, dvema podometnima ventiloma DN15, rozetami, s tušem in gibljivo cevjo na konzoli ter vsem tesnilnim in pritrdilnim materialom
</t>
  </si>
  <si>
    <t>ZUNANNJI HIDRANT</t>
  </si>
  <si>
    <t>Dobava, raznos in montaža nadzemnega hidranta, vključno s tesnilnim in pritrdilnim materialom iz nerjavečega jekla</t>
  </si>
  <si>
    <t xml:space="preserve">nastavljiva vgradbena garnitura za zasun </t>
  </si>
  <si>
    <t>betonska podložna plošča</t>
  </si>
  <si>
    <t>prirobnični priključek PN16 po EN 1092-2</t>
  </si>
  <si>
    <t xml:space="preserve">DN80: 2x stabilni spojki TIP C DIN 14317 
</t>
  </si>
  <si>
    <t xml:space="preserve">          1x stabilna spojka TIP B DIN 14318</t>
  </si>
  <si>
    <t>Fazonsk kosi, v popisu točke opisani kot sistem - BAIO  so lahko klasični s sidrnim spojem.</t>
  </si>
  <si>
    <t>nadzemni hidrant 
DN100 / GGG40 / INOX / H=1780</t>
  </si>
  <si>
    <t>T kos DN100/100 PN16</t>
  </si>
  <si>
    <t>EU kos DN100</t>
  </si>
  <si>
    <t>EV ZASUN F4 DN100</t>
  </si>
  <si>
    <t>cestna kapa za zasun DN 100, fi200</t>
  </si>
  <si>
    <t>N kos DN100</t>
  </si>
  <si>
    <t>FF kos DN100, L=400mm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</si>
</sst>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64" formatCode="_-* #,##0.00\ &quot;SIT&quot;_-;\-* #,##0.00\ &quot;SIT&quot;_-;_-* &quot;-&quot;??\ &quot;SIT&quot;_-;_-@_-"/>
    <numFmt numFmtId="165" formatCode="_-* #,##0.00\ _S_I_T_-;\-* #,##0.00\ _S_I_T_-;_-* &quot;-&quot;??\ _S_I_T_-;_-@_-"/>
    <numFmt numFmtId="166" formatCode="#,##0\ &quot;€&quot;"/>
    <numFmt numFmtId="167" formatCode="\$#,##0\ ;\(\$#,##0\)"/>
    <numFmt numFmtId="168" formatCode="m\o\n\th\ d\,\ yyyy"/>
    <numFmt numFmtId="169" formatCode="_(* #,##0_);_(* \(#,##0\);_(* &quot;-&quot;_);_(@_)"/>
    <numFmt numFmtId="170" formatCode="_(* #,##0.00_);_(* \(#,##0.00\);_(* &quot;-&quot;??_);_(@_)"/>
    <numFmt numFmtId="171" formatCode="#,#00"/>
    <numFmt numFmtId="172" formatCode="#,"/>
    <numFmt numFmtId="173" formatCode="&quot;L.&quot;\ #,##0;[Red]\-&quot;L.&quot;\ #,##0"/>
    <numFmt numFmtId="174" formatCode="_(&quot;$&quot;* #,##0_);_(&quot;$&quot;* \(#,##0\);_(&quot;$&quot;* &quot;-&quot;_);_(@_)"/>
    <numFmt numFmtId="175" formatCode="_(&quot;$&quot;* #,##0.00_);_(&quot;$&quot;* \(#,##0.00\);_(&quot;$&quot;* &quot;-&quot;??_);_(@_)"/>
    <numFmt numFmtId="176" formatCode="#,##0.00\ [$€-1]"/>
    <numFmt numFmtId="177" formatCode="#,##0.0"/>
    <numFmt numFmtId="178" formatCode="_-* #,##0.00\ _D_i_n_-;\-* #,##0.00\ _D_i_n_-;_-* &quot;-&quot;??\ _D_i_n_-;_-@_-"/>
    <numFmt numFmtId="179" formatCode="#,##0.00\ &quot;€&quot;"/>
    <numFmt numFmtId="180" formatCode="0;[Red]0"/>
  </numFmts>
  <fonts count="93">
    <font>
      <sz val="11"/>
      <color theme="1"/>
      <name val="Calibri"/>
      <family val="2"/>
      <charset val="238"/>
      <scheme val="minor"/>
    </font>
    <font>
      <sz val="12"/>
      <color theme="1"/>
      <name val="Arial Narrow"/>
      <family val="2"/>
      <charset val="238"/>
    </font>
    <font>
      <sz val="12"/>
      <color theme="1"/>
      <name val="Arial Narrow"/>
      <family val="2"/>
      <charset val="238"/>
    </font>
    <font>
      <sz val="12"/>
      <color theme="1"/>
      <name val="Arial Narrow"/>
      <family val="2"/>
      <charset val="238"/>
    </font>
    <font>
      <sz val="12"/>
      <color theme="1"/>
      <name val="Arial Narrow"/>
      <family val="2"/>
      <charset val="238"/>
    </font>
    <font>
      <sz val="12"/>
      <color theme="1"/>
      <name val="Arial Narrow"/>
      <family val="2"/>
      <charset val="238"/>
    </font>
    <font>
      <sz val="12"/>
      <color theme="1"/>
      <name val="Arial Narrow"/>
      <family val="2"/>
      <charset val="238"/>
    </font>
    <font>
      <sz val="12"/>
      <color theme="1"/>
      <name val="Arial Narrow"/>
      <family val="2"/>
      <charset val="238"/>
    </font>
    <font>
      <sz val="12"/>
      <color theme="1"/>
      <name val="Arial Narrow"/>
      <family val="2"/>
      <charset val="238"/>
    </font>
    <font>
      <sz val="12"/>
      <color theme="1"/>
      <name val="Arial Narrow"/>
      <family val="2"/>
      <charset val="238"/>
    </font>
    <font>
      <sz val="12"/>
      <color theme="1"/>
      <name val="Arial Narrow"/>
      <family val="2"/>
      <charset val="238"/>
    </font>
    <font>
      <sz val="12"/>
      <color theme="1"/>
      <name val="Arial Narrow"/>
      <family val="2"/>
      <charset val="238"/>
    </font>
    <font>
      <sz val="11"/>
      <color indexed="8"/>
      <name val="Calibri"/>
      <family val="2"/>
      <charset val="238"/>
    </font>
    <font>
      <sz val="12"/>
      <color indexed="8"/>
      <name val="Calibri"/>
      <family val="2"/>
      <charset val="238"/>
    </font>
    <font>
      <sz val="9"/>
      <color indexed="8"/>
      <name val="Calibri"/>
      <family val="2"/>
      <charset val="238"/>
    </font>
    <font>
      <sz val="10"/>
      <name val="Arial"/>
      <family val="2"/>
      <charset val="238"/>
    </font>
    <font>
      <sz val="10"/>
      <name val="Arial CE"/>
      <charset val="238"/>
    </font>
    <font>
      <u/>
      <sz val="10"/>
      <color indexed="12"/>
      <name val="Arial CE"/>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sz val="11"/>
      <color theme="1"/>
      <name val="Calibri"/>
      <family val="2"/>
      <charset val="238"/>
      <scheme val="minor"/>
    </font>
    <font>
      <sz val="11"/>
      <color theme="0"/>
      <name val="Calibri"/>
      <family val="2"/>
      <charset val="238"/>
      <scheme val="minor"/>
    </font>
    <font>
      <sz val="11"/>
      <color rgb="FF006100"/>
      <name val="Calibri"/>
      <family val="2"/>
      <charset val="238"/>
      <scheme val="minor"/>
    </font>
    <font>
      <b/>
      <sz val="11"/>
      <color rgb="FF3F3F3F"/>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9C6500"/>
      <name val="Calibri"/>
      <family val="2"/>
      <charset val="238"/>
      <scheme val="minor"/>
    </font>
    <font>
      <sz val="11"/>
      <color rgb="FFFF0000"/>
      <name val="Calibri"/>
      <family val="2"/>
      <charset val="238"/>
      <scheme val="minor"/>
    </font>
    <font>
      <i/>
      <sz val="11"/>
      <color rgb="FF7F7F7F"/>
      <name val="Calibri"/>
      <family val="2"/>
      <charset val="238"/>
      <scheme val="minor"/>
    </font>
    <font>
      <sz val="11"/>
      <color rgb="FFFA7D00"/>
      <name val="Calibri"/>
      <family val="2"/>
      <charset val="238"/>
      <scheme val="minor"/>
    </font>
    <font>
      <b/>
      <sz val="11"/>
      <color theme="0"/>
      <name val="Calibri"/>
      <family val="2"/>
      <charset val="238"/>
      <scheme val="minor"/>
    </font>
    <font>
      <b/>
      <sz val="11"/>
      <color rgb="FFFA7D00"/>
      <name val="Calibri"/>
      <family val="2"/>
      <charset val="238"/>
      <scheme val="minor"/>
    </font>
    <font>
      <sz val="11"/>
      <color rgb="FF9C0006"/>
      <name val="Calibri"/>
      <family val="2"/>
      <charset val="238"/>
      <scheme val="minor"/>
    </font>
    <font>
      <sz val="11"/>
      <color rgb="FF3F3F76"/>
      <name val="Calibri"/>
      <family val="2"/>
      <charset val="238"/>
      <scheme val="minor"/>
    </font>
    <font>
      <b/>
      <sz val="11"/>
      <color theme="1"/>
      <name val="Calibri"/>
      <family val="2"/>
      <charset val="238"/>
      <scheme val="minor"/>
    </font>
    <font>
      <sz val="12"/>
      <color theme="1"/>
      <name val="Calibri"/>
      <family val="2"/>
      <charset val="238"/>
      <scheme val="minor"/>
    </font>
    <font>
      <sz val="10"/>
      <color indexed="8"/>
      <name val="Arial"/>
      <family val="2"/>
      <charset val="238"/>
    </font>
    <font>
      <sz val="12"/>
      <name val="Times New Roman"/>
      <family val="1"/>
    </font>
    <font>
      <sz val="10"/>
      <color indexed="8"/>
      <name val="Arial CE"/>
      <family val="2"/>
      <charset val="238"/>
    </font>
    <font>
      <sz val="1"/>
      <color indexed="8"/>
      <name val="Courier"/>
      <family val="1"/>
      <charset val="238"/>
    </font>
    <font>
      <b/>
      <sz val="18"/>
      <color indexed="24"/>
      <name val="Helvetica"/>
      <charset val="238"/>
    </font>
    <font>
      <b/>
      <sz val="12"/>
      <color indexed="24"/>
      <name val="Helvetica"/>
      <charset val="238"/>
    </font>
    <font>
      <b/>
      <sz val="1"/>
      <color indexed="8"/>
      <name val="Courier"/>
      <family val="1"/>
      <charset val="238"/>
    </font>
    <font>
      <u/>
      <sz val="8.8000000000000007"/>
      <color indexed="12"/>
      <name val="Arial CE"/>
      <charset val="238"/>
    </font>
    <font>
      <sz val="11"/>
      <name val="Arial Narrow CE"/>
      <charset val="238"/>
    </font>
    <font>
      <sz val="8"/>
      <name val="MS Sans Serif"/>
      <family val="2"/>
      <charset val="238"/>
    </font>
    <font>
      <sz val="10"/>
      <name val="Helv"/>
      <charset val="204"/>
    </font>
    <font>
      <sz val="10"/>
      <color indexed="8"/>
      <name val="MS Sans Serif"/>
      <family val="2"/>
      <charset val="238"/>
    </font>
    <font>
      <sz val="10"/>
      <name val="MS Sans Serif"/>
      <family val="2"/>
      <charset val="238"/>
    </font>
    <font>
      <sz val="12"/>
      <color indexed="8"/>
      <name val="Arial Narrow"/>
      <family val="2"/>
      <charset val="238"/>
    </font>
    <font>
      <sz val="11"/>
      <color theme="1"/>
      <name val="Arial Narrow"/>
      <family val="2"/>
      <charset val="238"/>
    </font>
    <font>
      <b/>
      <sz val="12"/>
      <color indexed="8"/>
      <name val="Arial Narrow"/>
      <family val="2"/>
      <charset val="238"/>
    </font>
    <font>
      <b/>
      <sz val="12"/>
      <name val="Arial Narrow"/>
      <family val="2"/>
      <charset val="238"/>
    </font>
    <font>
      <sz val="12"/>
      <name val="Arial Narrow"/>
      <family val="2"/>
      <charset val="238"/>
    </font>
    <font>
      <b/>
      <sz val="12"/>
      <color theme="1"/>
      <name val="Arial Narrow"/>
      <family val="2"/>
      <charset val="238"/>
    </font>
    <font>
      <b/>
      <sz val="11"/>
      <name val="Arial Narrow"/>
      <family val="2"/>
      <charset val="238"/>
    </font>
    <font>
      <b/>
      <sz val="16"/>
      <color theme="1"/>
      <name val="Arial Narrow"/>
      <family val="2"/>
      <charset val="238"/>
    </font>
    <font>
      <b/>
      <sz val="14"/>
      <color theme="1"/>
      <name val="Arial Narrow"/>
      <family val="2"/>
      <charset val="238"/>
    </font>
    <font>
      <b/>
      <sz val="11"/>
      <color theme="1"/>
      <name val="Arial Narrow"/>
      <family val="2"/>
      <charset val="238"/>
    </font>
    <font>
      <sz val="14"/>
      <color theme="1"/>
      <name val="Arial Narrow"/>
      <family val="2"/>
      <charset val="238"/>
    </font>
    <font>
      <b/>
      <sz val="14"/>
      <color indexed="8"/>
      <name val="Arial Narrow"/>
      <family val="2"/>
      <charset val="238"/>
    </font>
    <font>
      <sz val="9"/>
      <color indexed="8"/>
      <name val="Arial Narrow"/>
      <family val="2"/>
      <charset val="238"/>
    </font>
    <font>
      <sz val="12"/>
      <color rgb="FF000000"/>
      <name val="Arial Narrow"/>
      <family val="2"/>
      <charset val="238"/>
    </font>
    <font>
      <sz val="9"/>
      <color theme="1"/>
      <name val="Arial Narrow"/>
      <family val="2"/>
      <charset val="238"/>
    </font>
    <font>
      <sz val="10"/>
      <color indexed="64"/>
      <name val="Arial"/>
      <family val="2"/>
      <charset val="238"/>
    </font>
    <font>
      <sz val="12"/>
      <color rgb="FFFF0000"/>
      <name val="Arial Narrow"/>
      <family val="2"/>
      <charset val="238"/>
    </font>
    <font>
      <sz val="11"/>
      <name val="Arial Narrow"/>
      <family val="2"/>
      <charset val="238"/>
    </font>
    <font>
      <b/>
      <i/>
      <sz val="12"/>
      <name val="Arial Narrow"/>
      <family val="2"/>
      <charset val="238"/>
    </font>
    <font>
      <sz val="10"/>
      <name val="Arial"/>
      <family val="2"/>
    </font>
    <font>
      <b/>
      <i/>
      <sz val="10"/>
      <color theme="1"/>
      <name val="Arial Narrow"/>
      <family val="2"/>
      <charset val="238"/>
    </font>
    <font>
      <b/>
      <i/>
      <sz val="10"/>
      <name val="Arial Narrow"/>
      <family val="2"/>
      <charset val="238"/>
    </font>
    <font>
      <sz val="10"/>
      <color rgb="FFFF0000"/>
      <name val="Arial Narrow"/>
      <family val="2"/>
      <charset val="238"/>
    </font>
    <font>
      <sz val="10"/>
      <name val="Times New Roman"/>
      <family val="1"/>
      <charset val="238"/>
    </font>
    <font>
      <b/>
      <sz val="12"/>
      <color rgb="FFFF0000"/>
      <name val="Arial Narrow"/>
      <family val="2"/>
      <charset val="238"/>
    </font>
    <font>
      <i/>
      <sz val="12"/>
      <name val="Arial Narrow"/>
      <family val="2"/>
      <charset val="238"/>
    </font>
    <font>
      <b/>
      <i/>
      <sz val="12"/>
      <color theme="1"/>
      <name val="Arial Narrow"/>
      <family val="2"/>
      <charset val="238"/>
    </font>
    <font>
      <sz val="10"/>
      <name val="Arial Narrow"/>
      <family val="2"/>
      <charset val="238"/>
    </font>
    <font>
      <sz val="12"/>
      <color rgb="FF333333"/>
      <name val="Arial Narrow"/>
      <family val="2"/>
      <charset val="238"/>
    </font>
    <font>
      <sz val="9"/>
      <name val="Courier New CE"/>
      <charset val="238"/>
    </font>
    <font>
      <i/>
      <sz val="11"/>
      <name val="Arial Narrow"/>
      <family val="2"/>
      <charset val="238"/>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FFEB9C"/>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A5A5A5"/>
      </patternFill>
    </fill>
    <fill>
      <patternFill patternType="solid">
        <fgColor rgb="FFFFC7CE"/>
      </patternFill>
    </fill>
    <fill>
      <patternFill patternType="solid">
        <fgColor rgb="FFFFCC99"/>
      </patternFill>
    </fill>
    <fill>
      <patternFill patternType="solid">
        <fgColor indexed="22"/>
        <bgColor indexed="64"/>
      </patternFill>
    </fill>
    <fill>
      <patternFill patternType="solid">
        <fgColor rgb="FFFF0000"/>
        <bgColor indexed="64"/>
      </patternFill>
    </fill>
    <fill>
      <patternFill patternType="solid">
        <fgColor theme="0"/>
        <bgColor indexed="64"/>
      </patternFill>
    </fill>
  </fills>
  <borders count="18">
    <border>
      <left/>
      <right/>
      <top/>
      <bottom/>
      <diagonal/>
    </border>
    <border>
      <left style="thin">
        <color indexed="63"/>
      </left>
      <right style="thin">
        <color indexed="63"/>
      </right>
      <top style="thin">
        <color indexed="63"/>
      </top>
      <bottom style="thin">
        <color indexed="63"/>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bottom style="thin">
        <color indexed="64"/>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style="thin">
        <color indexed="64"/>
      </top>
      <bottom style="double">
        <color indexed="64"/>
      </bottom>
      <diagonal/>
    </border>
  </borders>
  <cellStyleXfs count="123">
    <xf numFmtId="0" fontId="0" fillId="0" borderId="0"/>
    <xf numFmtId="0" fontId="31" fillId="24"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7" borderId="0" applyNumberFormat="0" applyBorder="0" applyAlignment="0" applyProtection="0"/>
    <xf numFmtId="0" fontId="31" fillId="28"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1" borderId="0" applyNumberFormat="0" applyBorder="0" applyAlignment="0" applyProtection="0"/>
    <xf numFmtId="0" fontId="31" fillId="32"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5" borderId="0" applyNumberFormat="0" applyBorder="0" applyAlignment="0" applyProtection="0"/>
    <xf numFmtId="0" fontId="32" fillId="36"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3" fillId="42" borderId="0" applyNumberFormat="0" applyBorder="0" applyAlignment="0" applyProtection="0"/>
    <xf numFmtId="0" fontId="17" fillId="0" borderId="0" applyNumberFormat="0" applyFill="0" applyBorder="0" applyAlignment="0" applyProtection="0">
      <alignment vertical="top"/>
      <protection locked="0"/>
    </xf>
    <xf numFmtId="0" fontId="34" fillId="43" borderId="8" applyNumberFormat="0" applyAlignment="0" applyProtection="0"/>
    <xf numFmtId="0" fontId="35" fillId="0" borderId="0" applyNumberFormat="0" applyFill="0" applyBorder="0" applyAlignment="0" applyProtection="0"/>
    <xf numFmtId="0" fontId="36" fillId="0" borderId="9" applyNumberFormat="0" applyFill="0" applyAlignment="0" applyProtection="0"/>
    <xf numFmtId="0" fontId="37" fillId="0" borderId="10" applyNumberFormat="0" applyFill="0" applyAlignment="0" applyProtection="0"/>
    <xf numFmtId="0" fontId="38" fillId="0" borderId="11" applyNumberFormat="0" applyFill="0" applyAlignment="0" applyProtection="0"/>
    <xf numFmtId="0" fontId="38" fillId="0" borderId="0" applyNumberFormat="0" applyFill="0" applyBorder="0" applyAlignment="0" applyProtection="0"/>
    <xf numFmtId="0" fontId="16" fillId="0" borderId="0"/>
    <xf numFmtId="0" fontId="39" fillId="44" borderId="0" applyNumberFormat="0" applyBorder="0" applyAlignment="0" applyProtection="0"/>
    <xf numFmtId="0" fontId="31" fillId="45" borderId="12" applyNumberFormat="0" applyFont="0" applyAlignment="0" applyProtection="0"/>
    <xf numFmtId="0" fontId="40" fillId="0" borderId="0" applyNumberFormat="0" applyFill="0" applyBorder="0" applyAlignment="0" applyProtection="0"/>
    <xf numFmtId="0" fontId="41" fillId="0" borderId="0" applyNumberFormat="0" applyFill="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0" fontId="32" fillId="49" borderId="0" applyNumberFormat="0" applyBorder="0" applyAlignment="0" applyProtection="0"/>
    <xf numFmtId="0" fontId="32" fillId="50" borderId="0" applyNumberFormat="0" applyBorder="0" applyAlignment="0" applyProtection="0"/>
    <xf numFmtId="0" fontId="32" fillId="51" borderId="0" applyNumberFormat="0" applyBorder="0" applyAlignment="0" applyProtection="0"/>
    <xf numFmtId="0" fontId="42" fillId="0" borderId="13" applyNumberFormat="0" applyFill="0" applyAlignment="0" applyProtection="0"/>
    <xf numFmtId="0" fontId="43" fillId="52" borderId="14" applyNumberFormat="0" applyAlignment="0" applyProtection="0"/>
    <xf numFmtId="0" fontId="44" fillId="43" borderId="15" applyNumberFormat="0" applyAlignment="0" applyProtection="0"/>
    <xf numFmtId="0" fontId="45" fillId="53" borderId="0" applyNumberFormat="0" applyBorder="0" applyAlignment="0" applyProtection="0"/>
    <xf numFmtId="0" fontId="46" fillId="54" borderId="15" applyNumberFormat="0" applyAlignment="0" applyProtection="0"/>
    <xf numFmtId="0" fontId="47" fillId="0" borderId="16" applyNumberFormat="0" applyFill="0" applyAlignment="0" applyProtection="0"/>
    <xf numFmtId="0" fontId="15" fillId="0" borderId="0"/>
    <xf numFmtId="0" fontId="50" fillId="0" borderId="0"/>
    <xf numFmtId="0" fontId="12" fillId="2"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8" borderId="0" applyNumberFormat="0" applyBorder="0" applyAlignment="0" applyProtection="0"/>
    <xf numFmtId="0" fontId="12"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22" borderId="0" applyNumberFormat="0" applyBorder="0" applyAlignment="0" applyProtection="0"/>
    <xf numFmtId="0" fontId="29" fillId="3" borderId="0" applyNumberFormat="0" applyBorder="0" applyAlignment="0" applyProtection="0"/>
    <xf numFmtId="0" fontId="28" fillId="16" borderId="6" applyNumberFormat="0" applyAlignment="0" applyProtection="0"/>
    <xf numFmtId="0" fontId="27" fillId="23" borderId="5" applyNumberFormat="0" applyAlignment="0" applyProtection="0"/>
    <xf numFmtId="3" fontId="51" fillId="0" borderId="0" applyFont="0" applyFill="0" applyBorder="0" applyAlignment="0" applyProtection="0"/>
    <xf numFmtId="167" fontId="51" fillId="0" borderId="0" applyFont="0" applyFill="0" applyBorder="0" applyAlignment="0" applyProtection="0"/>
    <xf numFmtId="168" fontId="52" fillId="0" borderId="0">
      <protection locked="0"/>
    </xf>
    <xf numFmtId="169" fontId="49" fillId="0" borderId="0" applyFont="0" applyFill="0" applyBorder="0" applyAlignment="0" applyProtection="0"/>
    <xf numFmtId="170" fontId="49" fillId="0" borderId="0" applyFont="0" applyFill="0" applyBorder="0" applyAlignment="0" applyProtection="0"/>
    <xf numFmtId="0" fontId="25" fillId="0" borderId="0" applyNumberFormat="0" applyFill="0" applyBorder="0" applyAlignment="0" applyProtection="0"/>
    <xf numFmtId="171" fontId="52" fillId="0" borderId="0">
      <protection locked="0"/>
    </xf>
    <xf numFmtId="4" fontId="15" fillId="0" borderId="0" applyNumberFormat="0"/>
    <xf numFmtId="0" fontId="19" fillId="4" borderId="0" applyNumberFormat="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22" fillId="0" borderId="2" applyNumberFormat="0" applyFill="0" applyAlignment="0" applyProtection="0"/>
    <xf numFmtId="0" fontId="22" fillId="0" borderId="0" applyNumberFormat="0" applyFill="0" applyBorder="0" applyAlignment="0" applyProtection="0"/>
    <xf numFmtId="172" fontId="55" fillId="0" borderId="0">
      <protection locked="0"/>
    </xf>
    <xf numFmtId="172" fontId="55" fillId="0" borderId="0">
      <protection locked="0"/>
    </xf>
    <xf numFmtId="0" fontId="56" fillId="0" borderId="0" applyNumberFormat="0" applyFill="0" applyBorder="0" applyAlignment="0" applyProtection="0">
      <alignment vertical="top"/>
      <protection locked="0"/>
    </xf>
    <xf numFmtId="0" fontId="30" fillId="7" borderId="6" applyNumberFormat="0" applyAlignment="0" applyProtection="0"/>
    <xf numFmtId="0" fontId="26" fillId="0" borderId="4" applyNumberFormat="0" applyFill="0" applyAlignment="0" applyProtection="0"/>
    <xf numFmtId="0" fontId="57" fillId="0" borderId="0"/>
    <xf numFmtId="0" fontId="12" fillId="0" borderId="0"/>
    <xf numFmtId="0" fontId="23" fillId="17" borderId="0" applyNumberFormat="0" applyBorder="0" applyAlignment="0" applyProtection="0"/>
    <xf numFmtId="0" fontId="12" fillId="0" borderId="0"/>
    <xf numFmtId="0" fontId="58" fillId="0" borderId="0" applyAlignment="0">
      <alignment vertical="top" wrapText="1"/>
      <protection locked="0"/>
    </xf>
    <xf numFmtId="0" fontId="15" fillId="0" borderId="0"/>
    <xf numFmtId="0" fontId="12" fillId="0" borderId="0"/>
    <xf numFmtId="0" fontId="12" fillId="0" borderId="0"/>
    <xf numFmtId="0" fontId="12" fillId="0" borderId="0"/>
    <xf numFmtId="0" fontId="16" fillId="0" borderId="0" applyNumberFormat="0"/>
    <xf numFmtId="0" fontId="15" fillId="18" borderId="3" applyNumberFormat="0" applyFont="0" applyAlignment="0" applyProtection="0"/>
    <xf numFmtId="0" fontId="20" fillId="16" borderId="1" applyNumberFormat="0" applyAlignment="0" applyProtection="0"/>
    <xf numFmtId="0" fontId="59" fillId="0" borderId="0"/>
    <xf numFmtId="0" fontId="60" fillId="0" borderId="0"/>
    <xf numFmtId="0" fontId="59" fillId="0" borderId="0"/>
    <xf numFmtId="0" fontId="21" fillId="0" borderId="0" applyNumberFormat="0" applyFill="0" applyBorder="0" applyAlignment="0" applyProtection="0"/>
    <xf numFmtId="172" fontId="52" fillId="0" borderId="17">
      <protection locked="0"/>
    </xf>
    <xf numFmtId="173" fontId="61" fillId="0" borderId="0" applyFont="0" applyFill="0" applyBorder="0" applyAlignment="0" applyProtection="0"/>
    <xf numFmtId="164" fontId="57" fillId="0" borderId="0" applyFont="0" applyFill="0" applyBorder="0" applyAlignment="0" applyProtection="0"/>
    <xf numFmtId="165" fontId="57" fillId="0" borderId="0" applyFont="0" applyFill="0" applyBorder="0" applyAlignment="0" applyProtection="0"/>
    <xf numFmtId="165" fontId="16" fillId="0" borderId="0" applyFont="0" applyFill="0" applyBorder="0" applyAlignment="0" applyProtection="0"/>
    <xf numFmtId="174" fontId="49" fillId="0" borderId="0" applyFont="0" applyFill="0" applyBorder="0" applyAlignment="0" applyProtection="0"/>
    <xf numFmtId="175" fontId="49" fillId="0" borderId="0" applyFont="0" applyFill="0" applyBorder="0" applyAlignment="0" applyProtection="0"/>
    <xf numFmtId="0" fontId="24" fillId="0" borderId="0" applyNumberFormat="0" applyFill="0" applyBorder="0" applyAlignment="0" applyProtection="0"/>
    <xf numFmtId="0" fontId="15" fillId="0" borderId="0"/>
    <xf numFmtId="0" fontId="77" fillId="0" borderId="0"/>
    <xf numFmtId="0" fontId="15" fillId="0" borderId="0"/>
    <xf numFmtId="0" fontId="31" fillId="0" borderId="0"/>
    <xf numFmtId="0" fontId="15" fillId="0" borderId="0"/>
    <xf numFmtId="0" fontId="85" fillId="0" borderId="0"/>
    <xf numFmtId="0" fontId="31" fillId="0" borderId="0"/>
    <xf numFmtId="0" fontId="91" fillId="0" borderId="0"/>
  </cellStyleXfs>
  <cellXfs count="554">
    <xf numFmtId="0" fontId="0" fillId="0" borderId="0" xfId="0"/>
    <xf numFmtId="0" fontId="14" fillId="0" borderId="0" xfId="0" applyFont="1" applyAlignment="1">
      <alignment horizontal="justify" vertical="center"/>
    </xf>
    <xf numFmtId="0" fontId="13" fillId="0" borderId="0" xfId="0" applyFont="1"/>
    <xf numFmtId="0" fontId="63" fillId="0" borderId="0" xfId="0" applyFont="1"/>
    <xf numFmtId="0" fontId="62" fillId="0" borderId="0" xfId="0" applyFont="1" applyAlignment="1">
      <alignment horizontal="justify" vertical="center"/>
    </xf>
    <xf numFmtId="0" fontId="62" fillId="0" borderId="0" xfId="0" applyFont="1"/>
    <xf numFmtId="0" fontId="62" fillId="0" borderId="0" xfId="0" applyFont="1" applyFill="1" applyAlignment="1"/>
    <xf numFmtId="0" fontId="62" fillId="0" borderId="0" xfId="0" applyFont="1" applyFill="1"/>
    <xf numFmtId="0" fontId="62" fillId="0" borderId="0" xfId="0" applyFont="1" applyFill="1" applyAlignment="1">
      <alignment horizontal="left" indent="1"/>
    </xf>
    <xf numFmtId="0" fontId="62" fillId="0" borderId="0" xfId="0" quotePrefix="1" applyFont="1" applyAlignment="1">
      <alignment horizontal="center" vertical="top"/>
    </xf>
    <xf numFmtId="0" fontId="66" fillId="0" borderId="0" xfId="0" applyFont="1" applyFill="1"/>
    <xf numFmtId="0" fontId="11" fillId="0" borderId="0" xfId="0" applyFont="1" applyAlignment="1">
      <alignment horizontal="left" indent="1"/>
    </xf>
    <xf numFmtId="0" fontId="62" fillId="0" borderId="0" xfId="0" quotePrefix="1" applyFont="1" applyAlignment="1" applyProtection="1">
      <alignment horizontal="center" vertical="top"/>
      <protection locked="0"/>
    </xf>
    <xf numFmtId="0" fontId="11" fillId="0" borderId="0" xfId="0" applyFont="1" applyBorder="1" applyAlignment="1" applyProtection="1">
      <alignment horizontal="left" vertical="top"/>
      <protection locked="0"/>
    </xf>
    <xf numFmtId="0" fontId="62" fillId="0" borderId="0" xfId="0" applyFont="1" applyBorder="1" applyAlignment="1" applyProtection="1">
      <protection locked="0"/>
    </xf>
    <xf numFmtId="0" fontId="62" fillId="0" borderId="0" xfId="0" applyFont="1" applyAlignment="1" applyProtection="1">
      <alignment horizontal="justify" vertical="center"/>
      <protection locked="0"/>
    </xf>
    <xf numFmtId="0" fontId="64" fillId="0" borderId="0" xfId="0" quotePrefix="1" applyFont="1" applyAlignment="1" applyProtection="1">
      <alignment horizontal="center" vertical="top"/>
      <protection locked="0"/>
    </xf>
    <xf numFmtId="0" fontId="62" fillId="0" borderId="0" xfId="0" applyFont="1" applyAlignment="1" applyProtection="1">
      <protection locked="0"/>
    </xf>
    <xf numFmtId="0" fontId="63" fillId="0" borderId="0" xfId="0" applyFont="1" applyAlignment="1" applyProtection="1">
      <protection locked="0"/>
    </xf>
    <xf numFmtId="0" fontId="11" fillId="0" borderId="0" xfId="0" applyFont="1" applyAlignment="1" applyProtection="1">
      <alignment horizontal="left"/>
      <protection locked="0"/>
    </xf>
    <xf numFmtId="0" fontId="66" fillId="0" borderId="0" xfId="0" applyFont="1" applyAlignment="1">
      <alignment horizontal="center" vertical="top"/>
    </xf>
    <xf numFmtId="0" fontId="64" fillId="0" borderId="0" xfId="0" applyFont="1" applyAlignment="1" applyProtection="1">
      <alignment horizontal="left" vertical="top"/>
      <protection locked="0"/>
    </xf>
    <xf numFmtId="0" fontId="62" fillId="0" borderId="0" xfId="0" applyFont="1" applyAlignment="1" applyProtection="1">
      <alignment horizontal="left" vertical="top"/>
      <protection locked="0"/>
    </xf>
    <xf numFmtId="0" fontId="62" fillId="0" borderId="0" xfId="0" applyFont="1" applyAlignment="1">
      <alignment wrapText="1"/>
    </xf>
    <xf numFmtId="4" fontId="62" fillId="0" borderId="0" xfId="0" applyNumberFormat="1" applyFont="1" applyAlignment="1" applyProtection="1">
      <protection locked="0"/>
    </xf>
    <xf numFmtId="0" fontId="68" fillId="55" borderId="0" xfId="115" applyFont="1" applyFill="1" applyAlignment="1">
      <alignment horizontal="center" vertical="top"/>
    </xf>
    <xf numFmtId="0" fontId="68" fillId="55" borderId="0" xfId="115" applyFont="1" applyFill="1" applyAlignment="1">
      <alignment horizontal="center"/>
    </xf>
    <xf numFmtId="0" fontId="68" fillId="55" borderId="0" xfId="115" applyFont="1" applyFill="1" applyAlignment="1">
      <alignment horizontal="center" vertical="top" wrapText="1"/>
    </xf>
    <xf numFmtId="0" fontId="69" fillId="0" borderId="0" xfId="0" applyFont="1"/>
    <xf numFmtId="0" fontId="70" fillId="0" borderId="0" xfId="0" applyFont="1"/>
    <xf numFmtId="0" fontId="71" fillId="0" borderId="0" xfId="0" applyFont="1"/>
    <xf numFmtId="0" fontId="67" fillId="0" borderId="0" xfId="0" quotePrefix="1" applyFont="1"/>
    <xf numFmtId="3" fontId="72" fillId="0" borderId="0" xfId="0" applyNumberFormat="1" applyFont="1" applyAlignment="1">
      <alignment horizontal="left" indent="1"/>
    </xf>
    <xf numFmtId="4" fontId="62" fillId="0" borderId="0" xfId="0" applyNumberFormat="1" applyFont="1"/>
    <xf numFmtId="0" fontId="62" fillId="0" borderId="0" xfId="0" applyFont="1" applyAlignment="1">
      <alignment horizontal="left" indent="1"/>
    </xf>
    <xf numFmtId="16" fontId="64" fillId="0" borderId="0" xfId="0" quotePrefix="1" applyNumberFormat="1" applyFont="1" applyAlignment="1">
      <alignment horizontal="center"/>
    </xf>
    <xf numFmtId="0" fontId="62" fillId="0" borderId="0" xfId="0" applyFont="1" applyAlignment="1">
      <alignment horizontal="center" vertical="top"/>
    </xf>
    <xf numFmtId="0" fontId="11" fillId="0" borderId="0" xfId="0" applyFont="1" applyAlignment="1"/>
    <xf numFmtId="4" fontId="11" fillId="0" borderId="0" xfId="0" applyNumberFormat="1" applyFont="1" applyFill="1"/>
    <xf numFmtId="0" fontId="74" fillId="0" borderId="0" xfId="0" applyFont="1" applyAlignment="1">
      <alignment horizontal="justify" vertical="center"/>
    </xf>
    <xf numFmtId="4" fontId="11" fillId="0" borderId="0" xfId="0" applyNumberFormat="1" applyFont="1"/>
    <xf numFmtId="0" fontId="66" fillId="0" borderId="0" xfId="0" applyNumberFormat="1" applyFont="1" applyFill="1" applyAlignment="1">
      <alignment horizontal="left" vertical="top" wrapText="1"/>
    </xf>
    <xf numFmtId="0" fontId="62" fillId="0" borderId="0" xfId="0" applyFont="1" applyAlignment="1">
      <alignment horizontal="left" vertical="top" wrapText="1"/>
    </xf>
    <xf numFmtId="0" fontId="66" fillId="0" borderId="0" xfId="0" applyFont="1" applyAlignment="1">
      <alignment horizontal="left" vertical="top" wrapText="1"/>
    </xf>
    <xf numFmtId="0" fontId="66" fillId="0" borderId="0" xfId="0" applyFont="1" applyAlignment="1">
      <alignment vertical="top" wrapText="1"/>
    </xf>
    <xf numFmtId="0" fontId="68" fillId="55" borderId="0" xfId="115" applyFont="1" applyFill="1" applyAlignment="1">
      <alignment horizontal="left" vertical="top"/>
    </xf>
    <xf numFmtId="0" fontId="73" fillId="0" borderId="0" xfId="0" applyFont="1" applyAlignment="1">
      <alignment horizontal="left" vertical="top" wrapText="1"/>
    </xf>
    <xf numFmtId="0" fontId="76" fillId="0" borderId="0" xfId="0" applyFont="1" applyAlignment="1">
      <alignment horizontal="justify" vertical="center"/>
    </xf>
    <xf numFmtId="0" fontId="64" fillId="0" borderId="0" xfId="0" applyFont="1"/>
    <xf numFmtId="0" fontId="63" fillId="0" borderId="0" xfId="0" applyFont="1" applyAlignment="1"/>
    <xf numFmtId="166" fontId="63" fillId="0" borderId="0" xfId="0" applyNumberFormat="1" applyFont="1" applyAlignment="1"/>
    <xf numFmtId="0" fontId="65" fillId="0" borderId="0" xfId="0" applyFont="1"/>
    <xf numFmtId="0" fontId="66" fillId="0" borderId="0" xfId="0" applyFont="1"/>
    <xf numFmtId="0" fontId="66" fillId="0" borderId="0" xfId="0" applyFont="1" applyAlignment="1">
      <alignment horizontal="left" vertical="top"/>
    </xf>
    <xf numFmtId="0" fontId="66" fillId="0" borderId="0" xfId="0" applyFont="1" applyAlignment="1">
      <alignment horizontal="left"/>
    </xf>
    <xf numFmtId="0" fontId="66" fillId="0" borderId="0" xfId="0" quotePrefix="1" applyFont="1" applyAlignment="1">
      <alignment horizontal="left" wrapText="1"/>
    </xf>
    <xf numFmtId="0" fontId="66" fillId="0" borderId="0" xfId="0" quotePrefix="1" applyFont="1"/>
    <xf numFmtId="0" fontId="67" fillId="0" borderId="0" xfId="0" applyFont="1" applyAlignment="1">
      <alignment horizontal="right" vertical="center"/>
    </xf>
    <xf numFmtId="4" fontId="67" fillId="0" borderId="0" xfId="0" applyNumberFormat="1" applyFont="1" applyFill="1"/>
    <xf numFmtId="166" fontId="63" fillId="0" borderId="0" xfId="0" applyNumberFormat="1" applyFont="1"/>
    <xf numFmtId="0" fontId="78" fillId="0" borderId="0" xfId="0" applyFont="1"/>
    <xf numFmtId="0" fontId="66" fillId="0" borderId="0" xfId="0" applyFont="1" applyBorder="1"/>
    <xf numFmtId="0" fontId="10" fillId="0" borderId="0" xfId="0" applyFont="1"/>
    <xf numFmtId="49" fontId="66" fillId="0" borderId="0" xfId="0" applyNumberFormat="1" applyFont="1" applyAlignment="1"/>
    <xf numFmtId="1" fontId="66" fillId="0" borderId="0" xfId="0" applyNumberFormat="1" applyFont="1" applyAlignment="1"/>
    <xf numFmtId="176" fontId="66" fillId="0" borderId="0" xfId="0" applyNumberFormat="1" applyFont="1"/>
    <xf numFmtId="0" fontId="66" fillId="0" borderId="0" xfId="0" applyNumberFormat="1" applyFont="1" applyFill="1" applyBorder="1" applyAlignment="1">
      <alignment horizontal="center"/>
    </xf>
    <xf numFmtId="4" fontId="66" fillId="0" borderId="0" xfId="0" applyNumberFormat="1" applyFont="1" applyBorder="1"/>
    <xf numFmtId="0" fontId="66" fillId="0" borderId="0" xfId="0" applyFont="1" applyFill="1" applyBorder="1" applyAlignment="1">
      <alignment horizontal="center"/>
    </xf>
    <xf numFmtId="0" fontId="66" fillId="56" borderId="0" xfId="0" applyFont="1" applyFill="1"/>
    <xf numFmtId="0" fontId="66" fillId="0" borderId="0" xfId="0" applyFont="1" applyFill="1" applyBorder="1" applyAlignment="1">
      <alignment horizontal="right"/>
    </xf>
    <xf numFmtId="0" fontId="66" fillId="0" borderId="0" xfId="0" applyFont="1" applyAlignment="1"/>
    <xf numFmtId="176" fontId="66" fillId="0" borderId="0" xfId="0" applyNumberFormat="1" applyFont="1" applyBorder="1"/>
    <xf numFmtId="176" fontId="66" fillId="0" borderId="0" xfId="0" applyNumberFormat="1" applyFont="1" applyFill="1" applyBorder="1"/>
    <xf numFmtId="0" fontId="66" fillId="0" borderId="0" xfId="0" applyFont="1" applyAlignment="1">
      <alignment horizontal="center"/>
    </xf>
    <xf numFmtId="49" fontId="66" fillId="0" borderId="0" xfId="0" applyNumberFormat="1" applyFont="1" applyAlignment="1">
      <alignment vertical="top"/>
    </xf>
    <xf numFmtId="0" fontId="66" fillId="0" borderId="0" xfId="0" applyFont="1" applyBorder="1" applyAlignment="1">
      <alignment horizontal="left" vertical="top" wrapText="1"/>
    </xf>
    <xf numFmtId="49" fontId="66" fillId="0" borderId="0" xfId="0" applyNumberFormat="1" applyFont="1" applyAlignment="1">
      <alignment horizontal="left" vertical="top"/>
    </xf>
    <xf numFmtId="49" fontId="62" fillId="0" borderId="0" xfId="0" applyNumberFormat="1" applyFont="1" applyAlignment="1">
      <alignment horizontal="left" vertical="top"/>
    </xf>
    <xf numFmtId="0" fontId="65" fillId="0" borderId="0" xfId="0" applyFont="1" applyAlignment="1">
      <alignment vertical="top" wrapText="1"/>
    </xf>
    <xf numFmtId="0" fontId="66" fillId="0" borderId="7" xfId="0" applyFont="1" applyBorder="1" applyAlignment="1">
      <alignment horizontal="left" vertical="top" wrapText="1"/>
    </xf>
    <xf numFmtId="0" fontId="65" fillId="0" borderId="0" xfId="0" applyFont="1" applyAlignment="1">
      <alignment horizontal="left" vertical="top" wrapText="1"/>
    </xf>
    <xf numFmtId="4" fontId="10" fillId="0" borderId="0" xfId="0" applyNumberFormat="1" applyFont="1"/>
    <xf numFmtId="0" fontId="64" fillId="0" borderId="0" xfId="0" applyFont="1" applyBorder="1" applyAlignment="1" applyProtection="1">
      <protection locked="0"/>
    </xf>
    <xf numFmtId="0" fontId="64" fillId="0" borderId="0" xfId="0" applyFont="1" applyBorder="1" applyAlignment="1" applyProtection="1">
      <alignment horizontal="center"/>
      <protection locked="0"/>
    </xf>
    <xf numFmtId="0" fontId="63" fillId="0" borderId="7" xfId="0" applyFont="1" applyBorder="1" applyAlignment="1" applyProtection="1">
      <protection locked="0"/>
    </xf>
    <xf numFmtId="0" fontId="62" fillId="0" borderId="7" xfId="0" applyFont="1" applyBorder="1" applyAlignment="1" applyProtection="1">
      <protection locked="0"/>
    </xf>
    <xf numFmtId="0" fontId="66" fillId="0" borderId="7" xfId="0" applyFont="1" applyBorder="1" applyAlignment="1">
      <alignment horizontal="left" vertical="top"/>
    </xf>
    <xf numFmtId="0" fontId="66" fillId="0" borderId="7" xfId="0" applyFont="1" applyBorder="1"/>
    <xf numFmtId="4" fontId="11" fillId="0" borderId="7" xfId="0" applyNumberFormat="1" applyFont="1" applyBorder="1"/>
    <xf numFmtId="0" fontId="80" fillId="0" borderId="0" xfId="0" applyNumberFormat="1" applyFont="1" applyFill="1" applyAlignment="1"/>
    <xf numFmtId="4" fontId="10" fillId="0" borderId="0" xfId="0" applyNumberFormat="1" applyFont="1" applyAlignment="1">
      <alignment horizontal="right"/>
    </xf>
    <xf numFmtId="0" fontId="0" fillId="0" borderId="0" xfId="0" applyAlignment="1"/>
    <xf numFmtId="0" fontId="48" fillId="0" borderId="0" xfId="0" applyFont="1" applyAlignment="1"/>
    <xf numFmtId="0" fontId="78" fillId="0" borderId="0" xfId="0" applyFont="1" applyAlignment="1" applyProtection="1">
      <alignment horizontal="left" vertical="top" wrapText="1"/>
      <protection locked="0"/>
    </xf>
    <xf numFmtId="0" fontId="66" fillId="0" borderId="0" xfId="0" applyFont="1" applyFill="1" applyAlignment="1">
      <alignment horizontal="center"/>
    </xf>
    <xf numFmtId="0" fontId="66" fillId="0" borderId="0" xfId="0" quotePrefix="1" applyFont="1" applyAlignment="1">
      <alignment horizontal="left"/>
    </xf>
    <xf numFmtId="0" fontId="10" fillId="0" borderId="0" xfId="0" applyFont="1" applyAlignment="1">
      <alignment horizontal="right"/>
    </xf>
    <xf numFmtId="0" fontId="66" fillId="0" borderId="0" xfId="0" applyFont="1" applyBorder="1" applyAlignment="1">
      <alignment horizontal="center"/>
    </xf>
    <xf numFmtId="0" fontId="66" fillId="0" borderId="7" xfId="0" applyNumberFormat="1" applyFont="1" applyFill="1" applyBorder="1" applyAlignment="1">
      <alignment horizontal="center"/>
    </xf>
    <xf numFmtId="0" fontId="66" fillId="0" borderId="7" xfId="0" applyFont="1" applyBorder="1" applyAlignment="1"/>
    <xf numFmtId="4" fontId="81" fillId="0" borderId="0" xfId="0" applyNumberFormat="1" applyFont="1" applyFill="1"/>
    <xf numFmtId="4" fontId="15" fillId="0" borderId="0" xfId="0" applyNumberFormat="1" applyFont="1" applyFill="1"/>
    <xf numFmtId="4" fontId="15" fillId="0" borderId="0" xfId="0" applyNumberFormat="1" applyFont="1"/>
    <xf numFmtId="49" fontId="65" fillId="0" borderId="0" xfId="0" applyNumberFormat="1" applyFont="1" applyAlignment="1">
      <alignment horizontal="right" vertical="top"/>
    </xf>
    <xf numFmtId="0" fontId="65" fillId="0" borderId="0" xfId="0" applyNumberFormat="1" applyFont="1" applyFill="1" applyAlignment="1">
      <alignment vertical="top" wrapText="1"/>
    </xf>
    <xf numFmtId="3" fontId="66" fillId="0" borderId="0" xfId="0" applyNumberFormat="1" applyFont="1"/>
    <xf numFmtId="4" fontId="66" fillId="0" borderId="0" xfId="0" applyNumberFormat="1" applyFont="1" applyFill="1"/>
    <xf numFmtId="49" fontId="66" fillId="0" borderId="0" xfId="0" applyNumberFormat="1" applyFont="1" applyAlignment="1">
      <alignment horizontal="right" vertical="top"/>
    </xf>
    <xf numFmtId="0" fontId="66" fillId="0" borderId="0" xfId="0" applyNumberFormat="1" applyFont="1" applyFill="1" applyAlignment="1">
      <alignment vertical="top" wrapText="1"/>
    </xf>
    <xf numFmtId="1" fontId="66" fillId="0" borderId="0" xfId="0" applyNumberFormat="1" applyFont="1" applyAlignment="1">
      <alignment horizontal="right" vertical="top"/>
    </xf>
    <xf numFmtId="49" fontId="66" fillId="0" borderId="0" xfId="0" applyNumberFormat="1" applyFont="1" applyAlignment="1">
      <alignment vertical="top" wrapText="1"/>
    </xf>
    <xf numFmtId="0" fontId="66" fillId="0" borderId="0" xfId="0" applyNumberFormat="1" applyFont="1" applyAlignment="1">
      <alignment vertical="top" wrapText="1"/>
    </xf>
    <xf numFmtId="177" fontId="66" fillId="0" borderId="0" xfId="0" applyNumberFormat="1" applyFont="1"/>
    <xf numFmtId="4" fontId="10" fillId="0" borderId="0" xfId="0" applyNumberFormat="1" applyFont="1" applyFill="1"/>
    <xf numFmtId="3" fontId="66" fillId="0" borderId="0" xfId="0" applyNumberFormat="1" applyFont="1" applyFill="1"/>
    <xf numFmtId="49" fontId="66" fillId="0" borderId="0" xfId="0" applyNumberFormat="1" applyFont="1" applyAlignment="1" applyProtection="1">
      <alignment horizontal="right" vertical="top"/>
    </xf>
    <xf numFmtId="0" fontId="66" fillId="0" borderId="0" xfId="0" applyNumberFormat="1" applyFont="1" applyAlignment="1" applyProtection="1">
      <alignment vertical="top" wrapText="1"/>
    </xf>
    <xf numFmtId="3" fontId="66" fillId="0" borderId="0" xfId="0" applyNumberFormat="1" applyFont="1" applyFill="1" applyProtection="1"/>
    <xf numFmtId="0" fontId="66" fillId="0" borderId="0" xfId="0" applyFont="1" applyProtection="1"/>
    <xf numFmtId="3" fontId="66" fillId="0" borderId="0" xfId="0" applyNumberFormat="1" applyFont="1" applyFill="1" applyAlignment="1" applyProtection="1">
      <alignment horizontal="right"/>
    </xf>
    <xf numFmtId="3" fontId="66" fillId="0" borderId="0" xfId="0" applyNumberFormat="1" applyFont="1" applyAlignment="1">
      <alignment horizontal="right"/>
    </xf>
    <xf numFmtId="0" fontId="66" fillId="0" borderId="0" xfId="0" applyNumberFormat="1" applyFont="1" applyAlignment="1">
      <alignment horizontal="right" vertical="top" wrapText="1"/>
    </xf>
    <xf numFmtId="0" fontId="10" fillId="0" borderId="0" xfId="0" applyFont="1" applyAlignment="1">
      <alignment horizontal="center"/>
    </xf>
    <xf numFmtId="0" fontId="10" fillId="0" borderId="0" xfId="0" quotePrefix="1" applyFont="1" applyAlignment="1">
      <alignment horizontal="center"/>
    </xf>
    <xf numFmtId="0" fontId="10" fillId="0" borderId="7" xfId="0" applyFont="1" applyBorder="1"/>
    <xf numFmtId="0" fontId="10" fillId="0" borderId="0" xfId="0" applyFont="1" applyBorder="1"/>
    <xf numFmtId="4" fontId="10" fillId="0" borderId="0" xfId="0" applyNumberFormat="1" applyFont="1" applyBorder="1"/>
    <xf numFmtId="0" fontId="10" fillId="0" borderId="0" xfId="0" applyFont="1" applyBorder="1" applyAlignment="1">
      <alignment horizontal="right"/>
    </xf>
    <xf numFmtId="4" fontId="10" fillId="0" borderId="7" xfId="0" applyNumberFormat="1" applyFont="1" applyBorder="1"/>
    <xf numFmtId="0" fontId="64" fillId="0" borderId="0" xfId="0" applyFont="1" applyBorder="1" applyAlignment="1" applyProtection="1">
      <alignment horizontal="left"/>
      <protection locked="0"/>
    </xf>
    <xf numFmtId="0" fontId="10" fillId="0" borderId="0" xfId="0" applyFont="1" applyFill="1"/>
    <xf numFmtId="0" fontId="10" fillId="0" borderId="0" xfId="0" applyFont="1" applyFill="1" applyAlignment="1">
      <alignment horizontal="left" indent="1"/>
    </xf>
    <xf numFmtId="0" fontId="10" fillId="0" borderId="0" xfId="0" applyFont="1" applyAlignment="1">
      <alignment vertical="center"/>
    </xf>
    <xf numFmtId="0" fontId="82" fillId="0" borderId="0" xfId="0" applyFont="1" applyFill="1" applyAlignment="1">
      <alignment wrapText="1"/>
    </xf>
    <xf numFmtId="0" fontId="83" fillId="0" borderId="0" xfId="0" applyNumberFormat="1" applyFont="1" applyAlignment="1">
      <alignment vertical="top" wrapText="1"/>
    </xf>
    <xf numFmtId="0" fontId="84" fillId="0" borderId="0" xfId="0" applyFont="1" applyAlignment="1">
      <alignment horizontal="center" vertical="top"/>
    </xf>
    <xf numFmtId="49" fontId="78" fillId="0" borderId="0" xfId="0" applyNumberFormat="1" applyFont="1" applyFill="1" applyAlignment="1">
      <alignment horizontal="center" vertical="top"/>
    </xf>
    <xf numFmtId="0" fontId="83" fillId="0" borderId="0" xfId="119" applyFont="1" applyFill="1" applyAlignment="1">
      <alignment vertical="top" wrapText="1"/>
    </xf>
    <xf numFmtId="0" fontId="66" fillId="0" borderId="0" xfId="119" applyFont="1" applyFill="1" applyAlignment="1">
      <alignment horizontal="center"/>
    </xf>
    <xf numFmtId="178" fontId="78" fillId="0" borderId="0" xfId="0" applyNumberFormat="1" applyFont="1" applyFill="1" applyAlignment="1">
      <alignment horizontal="center" vertical="top"/>
    </xf>
    <xf numFmtId="49" fontId="66" fillId="0" borderId="0" xfId="119" applyNumberFormat="1" applyFont="1" applyFill="1" applyAlignment="1">
      <alignment vertical="top" wrapText="1"/>
    </xf>
    <xf numFmtId="0" fontId="65" fillId="55" borderId="0" xfId="115" applyFont="1" applyFill="1" applyAlignment="1">
      <alignment horizontal="center" vertical="top"/>
    </xf>
    <xf numFmtId="0" fontId="62" fillId="0" borderId="0" xfId="0" applyFont="1" applyBorder="1" applyAlignment="1">
      <alignment horizontal="justify" vertical="center"/>
    </xf>
    <xf numFmtId="0" fontId="62" fillId="0" borderId="0" xfId="0" applyFont="1" applyBorder="1"/>
    <xf numFmtId="0" fontId="62" fillId="0" borderId="0" xfId="0" applyFont="1" applyBorder="1" applyAlignment="1">
      <alignment wrapText="1"/>
    </xf>
    <xf numFmtId="4" fontId="62" fillId="0" borderId="0" xfId="0" applyNumberFormat="1" applyFont="1" applyBorder="1"/>
    <xf numFmtId="0" fontId="9" fillId="0" borderId="0" xfId="0" applyFont="1"/>
    <xf numFmtId="0" fontId="9" fillId="0" borderId="0" xfId="0" applyFont="1" applyAlignment="1">
      <alignment horizontal="center"/>
    </xf>
    <xf numFmtId="0" fontId="66" fillId="0" borderId="0" xfId="119" applyFont="1" applyFill="1" applyAlignment="1" applyProtection="1">
      <alignment horizontal="justify" vertical="top" wrapText="1"/>
    </xf>
    <xf numFmtId="0" fontId="78" fillId="0" borderId="0" xfId="0" applyFont="1" applyFill="1" applyAlignment="1" applyProtection="1">
      <alignment horizontal="center" vertical="top"/>
    </xf>
    <xf numFmtId="1" fontId="78" fillId="0" borderId="0" xfId="0" applyNumberFormat="1" applyFont="1" applyFill="1" applyAlignment="1" applyProtection="1">
      <alignment horizontal="center" vertical="top"/>
    </xf>
    <xf numFmtId="0" fontId="78" fillId="0" borderId="0" xfId="0" applyFont="1" applyFill="1" applyAlignment="1" applyProtection="1">
      <alignment horizontal="justify" vertical="top" wrapText="1"/>
    </xf>
    <xf numFmtId="0" fontId="65" fillId="0" borderId="0" xfId="0" applyFont="1" applyFill="1" applyAlignment="1" applyProtection="1">
      <alignment horizontal="justify" vertical="top" wrapText="1"/>
    </xf>
    <xf numFmtId="0" fontId="66" fillId="0" borderId="0" xfId="0" applyFont="1" applyFill="1" applyAlignment="1" applyProtection="1">
      <alignment horizontal="center" vertical="top"/>
    </xf>
    <xf numFmtId="1" fontId="66" fillId="0" borderId="0" xfId="0" applyNumberFormat="1" applyFont="1" applyFill="1" applyAlignment="1" applyProtection="1">
      <alignment horizontal="center" vertical="top"/>
    </xf>
    <xf numFmtId="0" fontId="9" fillId="0" borderId="0" xfId="0" applyFont="1" applyAlignment="1">
      <alignment wrapText="1"/>
    </xf>
    <xf numFmtId="0" fontId="66" fillId="0" borderId="0" xfId="0" applyFont="1" applyFill="1" applyAlignment="1" applyProtection="1">
      <alignment horizontal="justify" vertical="top" wrapText="1"/>
    </xf>
    <xf numFmtId="0" fontId="66" fillId="0" borderId="0" xfId="0" applyFont="1" applyFill="1" applyAlignment="1" applyProtection="1">
      <alignment horizontal="center" vertical="top" wrapText="1"/>
    </xf>
    <xf numFmtId="1" fontId="66" fillId="0" borderId="0" xfId="0" applyNumberFormat="1" applyFont="1" applyFill="1" applyAlignment="1" applyProtection="1">
      <alignment horizontal="center" vertical="top" wrapText="1"/>
    </xf>
    <xf numFmtId="0" fontId="66" fillId="0" borderId="0" xfId="0" applyFont="1" applyFill="1" applyAlignment="1" applyProtection="1">
      <alignment horizontal="left" vertical="top" wrapText="1"/>
    </xf>
    <xf numFmtId="0" fontId="66" fillId="0" borderId="0" xfId="0" applyFont="1" applyFill="1" applyAlignment="1" applyProtection="1">
      <alignment horizontal="center" wrapText="1"/>
    </xf>
    <xf numFmtId="1" fontId="66" fillId="0" borderId="0" xfId="0" applyNumberFormat="1" applyFont="1" applyFill="1" applyAlignment="1" applyProtection="1">
      <alignment horizontal="center" wrapText="1"/>
    </xf>
    <xf numFmtId="0" fontId="78" fillId="0" borderId="0" xfId="0" applyFont="1" applyFill="1" applyAlignment="1" applyProtection="1">
      <alignment horizontal="left" vertical="top" wrapText="1"/>
    </xf>
    <xf numFmtId="0" fontId="78" fillId="0" borderId="0" xfId="0" applyFont="1" applyFill="1" applyAlignment="1" applyProtection="1">
      <alignment horizontal="center" wrapText="1"/>
    </xf>
    <xf numFmtId="1" fontId="78" fillId="0" borderId="0" xfId="0" applyNumberFormat="1" applyFont="1" applyFill="1" applyAlignment="1" applyProtection="1">
      <alignment horizontal="center" wrapText="1"/>
    </xf>
    <xf numFmtId="179" fontId="78" fillId="0" borderId="0" xfId="0" applyNumberFormat="1" applyFont="1" applyFill="1" applyAlignment="1" applyProtection="1">
      <alignment horizontal="center"/>
      <protection locked="0"/>
    </xf>
    <xf numFmtId="2" fontId="66" fillId="0" borderId="0" xfId="0" applyNumberFormat="1" applyFont="1" applyFill="1" applyAlignment="1" applyProtection="1">
      <alignment horizontal="center" vertical="top" wrapText="1"/>
    </xf>
    <xf numFmtId="0" fontId="66" fillId="0" borderId="0" xfId="0" applyFont="1" applyAlignment="1">
      <alignment horizontal="justify" vertical="top" wrapText="1"/>
    </xf>
    <xf numFmtId="0" fontId="66" fillId="0" borderId="0" xfId="0" applyFont="1" applyAlignment="1">
      <alignment horizontal="center" wrapText="1"/>
    </xf>
    <xf numFmtId="1" fontId="66" fillId="0" borderId="0" xfId="0" applyNumberFormat="1" applyFont="1" applyAlignment="1">
      <alignment horizontal="center" wrapText="1"/>
    </xf>
    <xf numFmtId="0" fontId="78" fillId="0" borderId="0" xfId="0" applyFont="1" applyFill="1" applyAlignment="1" applyProtection="1">
      <alignment horizontal="center"/>
    </xf>
    <xf numFmtId="1" fontId="78" fillId="0" borderId="0" xfId="0" applyNumberFormat="1" applyFont="1" applyFill="1" applyAlignment="1" applyProtection="1">
      <alignment horizontal="center"/>
    </xf>
    <xf numFmtId="0" fontId="78" fillId="0" borderId="0" xfId="0" applyFont="1" applyFill="1" applyAlignment="1">
      <alignment horizontal="center" vertical="top"/>
    </xf>
    <xf numFmtId="49" fontId="66" fillId="0" borderId="0" xfId="0" applyNumberFormat="1" applyFont="1" applyBorder="1" applyAlignment="1" applyProtection="1">
      <alignment horizontal="justify" vertical="top" wrapText="1"/>
    </xf>
    <xf numFmtId="49" fontId="66" fillId="0" borderId="0" xfId="0" applyNumberFormat="1" applyFont="1" applyAlignment="1" applyProtection="1">
      <alignment horizontal="justify" vertical="top" wrapText="1"/>
    </xf>
    <xf numFmtId="49" fontId="78" fillId="0" borderId="0" xfId="0" applyNumberFormat="1" applyFont="1" applyAlignment="1" applyProtection="1">
      <alignment horizontal="justify" vertical="top" wrapText="1"/>
    </xf>
    <xf numFmtId="9" fontId="78" fillId="0" borderId="0" xfId="120" applyNumberFormat="1" applyFont="1" applyFill="1" applyAlignment="1" applyProtection="1">
      <alignment horizontal="center"/>
    </xf>
    <xf numFmtId="1" fontId="78" fillId="0" borderId="0" xfId="120" applyNumberFormat="1" applyFont="1" applyFill="1" applyAlignment="1" applyProtection="1">
      <alignment horizontal="center"/>
    </xf>
    <xf numFmtId="0" fontId="65" fillId="0" borderId="0" xfId="0" applyFont="1" applyFill="1" applyAlignment="1" applyProtection="1">
      <alignment vertical="top" wrapText="1"/>
    </xf>
    <xf numFmtId="0" fontId="65" fillId="0" borderId="0" xfId="0" applyFont="1" applyFill="1" applyAlignment="1" applyProtection="1">
      <alignment horizontal="center" vertical="top"/>
    </xf>
    <xf numFmtId="0" fontId="78" fillId="0" borderId="0" xfId="0" applyFont="1" applyFill="1" applyAlignment="1" applyProtection="1">
      <alignment horizontal="center" vertical="top" wrapText="1"/>
    </xf>
    <xf numFmtId="1" fontId="78" fillId="0" borderId="0" xfId="0" applyNumberFormat="1" applyFont="1" applyFill="1" applyAlignment="1" applyProtection="1">
      <alignment horizontal="center" vertical="top" wrapText="1"/>
    </xf>
    <xf numFmtId="0" fontId="86" fillId="0" borderId="0" xfId="0" applyFont="1" applyFill="1" applyAlignment="1" applyProtection="1">
      <alignment horizontal="justify" vertical="top" wrapText="1"/>
    </xf>
    <xf numFmtId="0" fontId="66" fillId="0" borderId="0" xfId="115" applyFont="1" applyAlignment="1">
      <alignment horizontal="justify" vertical="top" wrapText="1"/>
    </xf>
    <xf numFmtId="0" fontId="78" fillId="0" borderId="0" xfId="0" applyFont="1" applyAlignment="1" applyProtection="1">
      <alignment horizontal="left" wrapText="1"/>
    </xf>
    <xf numFmtId="0" fontId="66" fillId="0" borderId="0" xfId="0" applyFont="1" applyFill="1" applyAlignment="1">
      <alignment horizontal="justify" vertical="top" wrapText="1"/>
    </xf>
    <xf numFmtId="0" fontId="66" fillId="0" borderId="0" xfId="0" applyFont="1" applyFill="1" applyAlignment="1">
      <alignment horizontal="center" wrapText="1"/>
    </xf>
    <xf numFmtId="1" fontId="66" fillId="0" borderId="0" xfId="0" applyNumberFormat="1" applyFont="1" applyFill="1" applyAlignment="1">
      <alignment horizontal="center" wrapText="1"/>
    </xf>
    <xf numFmtId="1" fontId="66" fillId="0" borderId="0" xfId="0" applyNumberFormat="1" applyFont="1" applyAlignment="1">
      <alignment horizontal="center" vertical="top"/>
    </xf>
    <xf numFmtId="0" fontId="66" fillId="0" borderId="0" xfId="0" applyFont="1" applyAlignment="1">
      <alignment horizontal="center" vertical="top" wrapText="1"/>
    </xf>
    <xf numFmtId="1" fontId="66" fillId="0" borderId="0" xfId="0" applyNumberFormat="1" applyFont="1" applyAlignment="1">
      <alignment horizontal="center" vertical="top" wrapText="1"/>
    </xf>
    <xf numFmtId="0" fontId="66" fillId="0" borderId="0" xfId="0" applyFont="1" applyAlignment="1">
      <alignment horizontal="justify" vertical="top"/>
    </xf>
    <xf numFmtId="0" fontId="9" fillId="0" borderId="0" xfId="0" applyFont="1" applyAlignment="1"/>
    <xf numFmtId="0" fontId="9" fillId="0" borderId="0" xfId="0" applyFont="1" applyAlignment="1">
      <alignment horizontal="left" indent="1"/>
    </xf>
    <xf numFmtId="4" fontId="9" fillId="0" borderId="0" xfId="0" applyNumberFormat="1" applyFont="1" applyFill="1"/>
    <xf numFmtId="3" fontId="9" fillId="0" borderId="0" xfId="0" applyNumberFormat="1" applyFont="1"/>
    <xf numFmtId="4" fontId="9" fillId="0" borderId="0" xfId="0" applyNumberFormat="1" applyFont="1" applyFill="1" applyAlignment="1"/>
    <xf numFmtId="4" fontId="9" fillId="0" borderId="0" xfId="0" applyNumberFormat="1" applyFont="1" applyAlignment="1"/>
    <xf numFmtId="4" fontId="9" fillId="0" borderId="7" xfId="0" applyNumberFormat="1" applyFont="1" applyBorder="1"/>
    <xf numFmtId="4" fontId="9" fillId="0" borderId="0" xfId="0" applyNumberFormat="1" applyFont="1" applyAlignment="1">
      <alignment horizontal="right"/>
    </xf>
    <xf numFmtId="4" fontId="9" fillId="0" borderId="0" xfId="0" applyNumberFormat="1" applyFont="1"/>
    <xf numFmtId="0" fontId="66" fillId="0" borderId="0" xfId="119" applyFont="1" applyFill="1" applyAlignment="1" applyProtection="1">
      <alignment horizontal="left" vertical="top"/>
    </xf>
    <xf numFmtId="0" fontId="8" fillId="0" borderId="0" xfId="0" applyFont="1" applyAlignment="1">
      <alignment vertical="center"/>
    </xf>
    <xf numFmtId="0" fontId="66" fillId="0" borderId="0" xfId="0" applyFont="1" applyBorder="1" applyAlignment="1">
      <alignment horizontal="center" wrapText="1"/>
    </xf>
    <xf numFmtId="0" fontId="66" fillId="0" borderId="0" xfId="0" applyNumberFormat="1" applyFont="1" applyBorder="1" applyAlignment="1">
      <alignment vertical="top" wrapText="1"/>
    </xf>
    <xf numFmtId="0" fontId="66" fillId="0" borderId="0" xfId="0" applyFont="1" applyBorder="1" applyAlignment="1">
      <alignment horizontal="center" vertical="top" wrapText="1"/>
    </xf>
    <xf numFmtId="4" fontId="66" fillId="0" borderId="0" xfId="0" applyNumberFormat="1" applyFont="1" applyBorder="1" applyAlignment="1">
      <alignment horizontal="center" vertical="top" wrapText="1"/>
    </xf>
    <xf numFmtId="179" fontId="66" fillId="0" borderId="0" xfId="0" applyNumberFormat="1" applyFont="1" applyAlignment="1" applyProtection="1">
      <alignment horizontal="center"/>
      <protection locked="0"/>
    </xf>
    <xf numFmtId="179" fontId="66" fillId="0" borderId="0" xfId="0" applyNumberFormat="1" applyFont="1" applyFill="1" applyAlignment="1" applyProtection="1">
      <alignment horizontal="center"/>
      <protection locked="0"/>
    </xf>
    <xf numFmtId="179" fontId="78" fillId="0" borderId="0" xfId="0" applyNumberFormat="1" applyFont="1" applyFill="1" applyBorder="1" applyAlignment="1" applyProtection="1">
      <alignment horizontal="center"/>
      <protection locked="0"/>
    </xf>
    <xf numFmtId="179" fontId="86" fillId="0" borderId="0" xfId="0" applyNumberFormat="1" applyFont="1" applyFill="1" applyBorder="1" applyAlignment="1" applyProtection="1">
      <alignment horizontal="center"/>
      <protection locked="0"/>
    </xf>
    <xf numFmtId="0" fontId="86" fillId="0" borderId="0" xfId="0" applyFont="1" applyFill="1" applyBorder="1" applyAlignment="1" applyProtection="1">
      <alignment horizontal="justify" vertical="top" wrapText="1"/>
    </xf>
    <xf numFmtId="9" fontId="78" fillId="0" borderId="0" xfId="120" applyNumberFormat="1" applyFont="1" applyFill="1" applyBorder="1" applyAlignment="1" applyProtection="1">
      <alignment horizontal="center"/>
    </xf>
    <xf numFmtId="1" fontId="78" fillId="0" borderId="0" xfId="0" applyNumberFormat="1" applyFont="1" applyFill="1" applyBorder="1" applyAlignment="1" applyProtection="1">
      <alignment horizontal="center" wrapText="1"/>
    </xf>
    <xf numFmtId="4" fontId="66" fillId="0" borderId="0" xfId="0" applyNumberFormat="1" applyFont="1" applyAlignment="1">
      <alignment horizontal="center" vertical="top" wrapText="1"/>
    </xf>
    <xf numFmtId="49" fontId="8" fillId="0" borderId="0" xfId="0" applyNumberFormat="1" applyFont="1" applyAlignment="1" applyProtection="1">
      <alignment horizontal="center"/>
      <protection locked="0"/>
    </xf>
    <xf numFmtId="0" fontId="66" fillId="0" borderId="0" xfId="0" applyFont="1" applyAlignment="1">
      <alignment horizontal="justify" wrapText="1"/>
    </xf>
    <xf numFmtId="1" fontId="66" fillId="0" borderId="0" xfId="0" applyNumberFormat="1" applyFont="1" applyAlignment="1">
      <alignment horizontal="center"/>
    </xf>
    <xf numFmtId="0" fontId="78" fillId="0" borderId="0" xfId="0" applyFont="1" applyAlignment="1">
      <alignment horizontal="justify" vertical="top" wrapText="1"/>
    </xf>
    <xf numFmtId="0" fontId="78" fillId="0" borderId="0" xfId="0" applyFont="1" applyAlignment="1">
      <alignment horizontal="center" vertical="top" wrapText="1"/>
    </xf>
    <xf numFmtId="1" fontId="78" fillId="0" borderId="0" xfId="0" applyNumberFormat="1" applyFont="1" applyAlignment="1">
      <alignment horizontal="center" vertical="top" wrapText="1"/>
    </xf>
    <xf numFmtId="0" fontId="66" fillId="0" borderId="0" xfId="0" applyFont="1" applyFill="1" applyBorder="1" applyAlignment="1" applyProtection="1">
      <alignment horizontal="justify" vertical="top" wrapText="1"/>
    </xf>
    <xf numFmtId="0" fontId="66" fillId="0" borderId="0" xfId="120" applyFont="1" applyAlignment="1">
      <alignment horizontal="justify" vertical="top" wrapText="1"/>
    </xf>
    <xf numFmtId="0" fontId="66" fillId="0" borderId="0" xfId="120" applyFont="1" applyAlignment="1">
      <alignment horizontal="center"/>
    </xf>
    <xf numFmtId="0" fontId="8" fillId="0" borderId="0" xfId="0" applyFont="1"/>
    <xf numFmtId="4" fontId="67" fillId="0" borderId="0" xfId="0" applyNumberFormat="1" applyFont="1"/>
    <xf numFmtId="0" fontId="8" fillId="0" borderId="0" xfId="0" applyFont="1" applyAlignment="1" applyProtection="1">
      <protection locked="0"/>
    </xf>
    <xf numFmtId="0" fontId="65" fillId="55" borderId="0" xfId="115" applyFont="1" applyFill="1" applyAlignment="1">
      <alignment horizontal="center"/>
    </xf>
    <xf numFmtId="0" fontId="65" fillId="55" borderId="0" xfId="115" applyFont="1" applyFill="1" applyAlignment="1">
      <alignment horizontal="left" vertical="top"/>
    </xf>
    <xf numFmtId="0" fontId="65" fillId="55" borderId="0" xfId="115" applyFont="1" applyFill="1" applyAlignment="1">
      <alignment horizontal="center" vertical="top" wrapText="1"/>
    </xf>
    <xf numFmtId="0" fontId="88" fillId="0" borderId="0" xfId="0" quotePrefix="1" applyFont="1" applyBorder="1" applyAlignment="1">
      <alignment horizontal="left" vertical="top" wrapText="1"/>
    </xf>
    <xf numFmtId="1" fontId="8" fillId="0" borderId="0" xfId="0" applyNumberFormat="1" applyFont="1" applyFill="1"/>
    <xf numFmtId="0" fontId="8" fillId="0" borderId="0" xfId="0" applyFont="1" applyAlignment="1">
      <alignment horizontal="center"/>
    </xf>
    <xf numFmtId="4" fontId="8" fillId="0" borderId="0" xfId="0" applyNumberFormat="1" applyFont="1" applyFill="1" applyAlignment="1">
      <alignment horizontal="right"/>
    </xf>
    <xf numFmtId="0" fontId="8" fillId="0" borderId="0" xfId="0" quotePrefix="1" applyFont="1" applyAlignment="1">
      <alignment horizontal="center" vertical="top"/>
    </xf>
    <xf numFmtId="4" fontId="8" fillId="0" borderId="0" xfId="0" applyNumberFormat="1" applyFont="1"/>
    <xf numFmtId="0" fontId="8" fillId="0" borderId="7" xfId="0" applyFont="1" applyBorder="1" applyAlignment="1" applyProtection="1">
      <protection locked="0"/>
    </xf>
    <xf numFmtId="4" fontId="8" fillId="0" borderId="7" xfId="0" applyNumberFormat="1" applyFont="1" applyBorder="1"/>
    <xf numFmtId="0" fontId="64" fillId="0" borderId="0" xfId="0" applyFont="1" applyAlignment="1">
      <alignment horizontal="right"/>
    </xf>
    <xf numFmtId="0" fontId="79" fillId="55" borderId="0" xfId="115" applyFont="1" applyFill="1" applyAlignment="1">
      <alignment horizontal="left" vertical="top"/>
    </xf>
    <xf numFmtId="0" fontId="87" fillId="0" borderId="0" xfId="0" applyNumberFormat="1" applyFont="1" applyFill="1" applyAlignment="1"/>
    <xf numFmtId="0" fontId="66" fillId="0" borderId="0" xfId="0" applyFont="1" applyAlignment="1" applyProtection="1">
      <alignment horizontal="left" wrapText="1"/>
    </xf>
    <xf numFmtId="0" fontId="0" fillId="0" borderId="0" xfId="0" applyFont="1" applyAlignment="1">
      <alignment vertical="top"/>
    </xf>
    <xf numFmtId="0" fontId="10" fillId="0" borderId="7" xfId="0" quotePrefix="1" applyFont="1" applyBorder="1" applyAlignment="1">
      <alignment horizontal="center"/>
    </xf>
    <xf numFmtId="0" fontId="66" fillId="0" borderId="0" xfId="0" quotePrefix="1" applyFont="1" applyAlignment="1">
      <alignment horizontal="left" vertical="top" wrapText="1"/>
    </xf>
    <xf numFmtId="0" fontId="65" fillId="0" borderId="0" xfId="0" applyFont="1" applyAlignment="1">
      <alignment horizontal="left" vertical="top" wrapText="1"/>
    </xf>
    <xf numFmtId="1" fontId="66" fillId="0" borderId="0" xfId="0" applyNumberFormat="1" applyFont="1" applyAlignment="1">
      <alignment horizontal="right"/>
    </xf>
    <xf numFmtId="0" fontId="75" fillId="0" borderId="0" xfId="0" applyFont="1" applyAlignment="1">
      <alignment vertical="center" wrapText="1"/>
    </xf>
    <xf numFmtId="0" fontId="75" fillId="0" borderId="0" xfId="0" applyFont="1" applyAlignment="1">
      <alignment horizontal="center"/>
    </xf>
    <xf numFmtId="4" fontId="75" fillId="0" borderId="0" xfId="0" applyNumberFormat="1" applyFont="1" applyAlignment="1">
      <alignment horizontal="right"/>
    </xf>
    <xf numFmtId="4" fontId="66" fillId="0" borderId="0" xfId="0" applyNumberFormat="1" applyFont="1" applyFill="1" applyAlignment="1">
      <alignment horizontal="right"/>
    </xf>
    <xf numFmtId="0" fontId="0" fillId="0" borderId="0" xfId="0" applyAlignment="1">
      <alignment vertical="top"/>
    </xf>
    <xf numFmtId="0" fontId="6" fillId="0" borderId="0" xfId="0" applyFont="1" applyAlignment="1">
      <alignment horizontal="center"/>
    </xf>
    <xf numFmtId="4" fontId="6" fillId="0" borderId="0" xfId="0" applyNumberFormat="1" applyFont="1" applyAlignment="1">
      <alignment horizontal="right"/>
    </xf>
    <xf numFmtId="0" fontId="75" fillId="0" borderId="0" xfId="0" applyFont="1" applyAlignment="1">
      <alignment vertical="center"/>
    </xf>
    <xf numFmtId="4" fontId="6" fillId="0" borderId="0" xfId="0" applyNumberFormat="1" applyFont="1" applyFill="1" applyAlignment="1">
      <alignment horizontal="right"/>
    </xf>
    <xf numFmtId="0" fontId="0" fillId="0" borderId="0" xfId="0" applyAlignment="1">
      <alignment vertical="top" wrapText="1"/>
    </xf>
    <xf numFmtId="0" fontId="89" fillId="0" borderId="0" xfId="0" applyFont="1" applyFill="1" applyAlignment="1">
      <alignment horizontal="right"/>
    </xf>
    <xf numFmtId="0" fontId="89" fillId="0" borderId="0" xfId="0" applyFont="1" applyFill="1" applyAlignment="1">
      <alignment horizontal="center"/>
    </xf>
    <xf numFmtId="4" fontId="89" fillId="0" borderId="0" xfId="0" applyNumberFormat="1" applyFont="1" applyFill="1" applyAlignment="1">
      <alignment horizontal="right"/>
    </xf>
    <xf numFmtId="0" fontId="62" fillId="0" borderId="0" xfId="0" applyFont="1" applyAlignment="1">
      <alignment horizontal="center"/>
    </xf>
    <xf numFmtId="0" fontId="6" fillId="0" borderId="0" xfId="0" applyFont="1" applyAlignment="1">
      <alignment vertical="center" wrapText="1"/>
    </xf>
    <xf numFmtId="0" fontId="75" fillId="0" borderId="0" xfId="0" applyFont="1" applyAlignment="1">
      <alignment horizontal="right"/>
    </xf>
    <xf numFmtId="0" fontId="65" fillId="0" borderId="0" xfId="27" applyFont="1" applyAlignment="1">
      <alignment horizontal="left"/>
    </xf>
    <xf numFmtId="0" fontId="75" fillId="0" borderId="0" xfId="27" applyFont="1" applyAlignment="1">
      <alignment wrapText="1"/>
    </xf>
    <xf numFmtId="0" fontId="75" fillId="0" borderId="0" xfId="27" applyFont="1"/>
    <xf numFmtId="0" fontId="66" fillId="0" borderId="0" xfId="27" applyFont="1" applyAlignment="1">
      <alignment horizontal="center"/>
    </xf>
    <xf numFmtId="0" fontId="6" fillId="0" borderId="0" xfId="27" applyFont="1" applyAlignment="1">
      <alignment wrapText="1"/>
    </xf>
    <xf numFmtId="0" fontId="6" fillId="0" borderId="0" xfId="27" applyFont="1"/>
    <xf numFmtId="0" fontId="6" fillId="0" borderId="0" xfId="27" quotePrefix="1" applyFont="1"/>
    <xf numFmtId="0" fontId="66" fillId="0" borderId="0" xfId="27" quotePrefix="1" applyFont="1" applyAlignment="1">
      <alignment horizontal="left" wrapText="1"/>
    </xf>
    <xf numFmtId="0" fontId="65" fillId="0" borderId="0" xfId="27" applyFont="1" applyAlignment="1">
      <alignment horizontal="left" vertical="top" wrapText="1"/>
    </xf>
    <xf numFmtId="0" fontId="66" fillId="0" borderId="0" xfId="27" applyNumberFormat="1" applyFont="1" applyFill="1" applyAlignment="1">
      <alignment horizontal="center"/>
    </xf>
    <xf numFmtId="0" fontId="66" fillId="0" borderId="0" xfId="27" applyFont="1" applyAlignment="1">
      <alignment vertical="top" wrapText="1"/>
    </xf>
    <xf numFmtId="0" fontId="66" fillId="0" borderId="0" xfId="27" applyFont="1"/>
    <xf numFmtId="0" fontId="66" fillId="0" borderId="0" xfId="27" quotePrefix="1" applyFont="1"/>
    <xf numFmtId="0" fontId="6" fillId="0" borderId="0" xfId="0" applyFont="1" applyAlignment="1" applyProtection="1">
      <protection locked="0"/>
    </xf>
    <xf numFmtId="0" fontId="66" fillId="0" borderId="0" xfId="27" applyFont="1" applyFill="1"/>
    <xf numFmtId="49" fontId="66" fillId="0" borderId="0" xfId="0" applyNumberFormat="1" applyFont="1" applyAlignment="1">
      <alignment horizontal="center"/>
    </xf>
    <xf numFmtId="4" fontId="6" fillId="57" borderId="0" xfId="0" applyNumberFormat="1" applyFont="1" applyFill="1"/>
    <xf numFmtId="0" fontId="62" fillId="0" borderId="0" xfId="0" applyFont="1" applyFill="1" applyBorder="1" applyAlignment="1" applyProtection="1">
      <protection locked="0"/>
    </xf>
    <xf numFmtId="0" fontId="66" fillId="0" borderId="0" xfId="0" applyFont="1" applyFill="1" applyAlignment="1">
      <alignment horizontal="left" vertical="top" wrapText="1"/>
    </xf>
    <xf numFmtId="49" fontId="66" fillId="0" borderId="0" xfId="0" applyNumberFormat="1" applyFont="1" applyFill="1" applyAlignment="1"/>
    <xf numFmtId="0" fontId="66" fillId="0" borderId="0" xfId="0" applyFont="1" applyFill="1" applyAlignment="1">
      <alignment horizontal="center" vertical="top"/>
    </xf>
    <xf numFmtId="0" fontId="67" fillId="0" borderId="0" xfId="0" applyFont="1" applyFill="1" applyAlignment="1">
      <alignment vertical="top"/>
    </xf>
    <xf numFmtId="0" fontId="6" fillId="0" borderId="0" xfId="0" applyFont="1" applyFill="1" applyBorder="1" applyAlignment="1">
      <alignment horizontal="justify" vertical="top"/>
    </xf>
    <xf numFmtId="0" fontId="66" fillId="0" borderId="0" xfId="0" applyFont="1" applyFill="1" applyAlignment="1">
      <alignment horizontal="right"/>
    </xf>
    <xf numFmtId="0" fontId="90" fillId="0" borderId="0" xfId="0" applyFont="1" applyFill="1" applyAlignment="1">
      <alignment vertical="top" wrapText="1"/>
    </xf>
    <xf numFmtId="49" fontId="66" fillId="0" borderId="0" xfId="0" applyNumberFormat="1" applyFont="1" applyFill="1" applyAlignment="1">
      <alignment horizontal="left" vertical="top"/>
    </xf>
    <xf numFmtId="1" fontId="66" fillId="0" borderId="0" xfId="0" applyNumberFormat="1" applyFont="1" applyFill="1" applyAlignment="1"/>
    <xf numFmtId="49" fontId="6" fillId="0" borderId="0" xfId="0" applyNumberFormat="1" applyFont="1" applyFill="1" applyAlignment="1">
      <alignment vertical="top"/>
    </xf>
    <xf numFmtId="49" fontId="6" fillId="0" borderId="0" xfId="0" applyNumberFormat="1" applyFont="1" applyFill="1" applyAlignment="1">
      <alignment vertical="top" wrapText="1"/>
    </xf>
    <xf numFmtId="0" fontId="6" fillId="0" borderId="0" xfId="0" applyFont="1" applyFill="1" applyBorder="1" applyAlignment="1">
      <alignment vertical="top" wrapText="1"/>
    </xf>
    <xf numFmtId="0" fontId="6" fillId="0" borderId="0" xfId="0" applyFont="1" applyFill="1" applyAlignment="1">
      <alignment horizontal="center"/>
    </xf>
    <xf numFmtId="0" fontId="6" fillId="0" borderId="0" xfId="0" applyFont="1" applyFill="1" applyAlignment="1">
      <alignment horizontal="center" vertical="center"/>
    </xf>
    <xf numFmtId="4" fontId="6" fillId="0" borderId="0" xfId="0" applyNumberFormat="1" applyFont="1" applyFill="1" applyAlignment="1"/>
    <xf numFmtId="0" fontId="62" fillId="0" borderId="0" xfId="0" applyFont="1" applyFill="1" applyAlignment="1" applyProtection="1">
      <protection locked="0"/>
    </xf>
    <xf numFmtId="0" fontId="6" fillId="0" borderId="0" xfId="0" applyFont="1" applyFill="1" applyBorder="1" applyAlignment="1">
      <alignment horizontal="left" vertical="top" wrapText="1"/>
    </xf>
    <xf numFmtId="4" fontId="89" fillId="0" borderId="0" xfId="0" applyNumberFormat="1" applyFont="1" applyFill="1"/>
    <xf numFmtId="49" fontId="66" fillId="0" borderId="0" xfId="0" applyNumberFormat="1" applyFont="1" applyFill="1" applyAlignment="1">
      <alignment vertical="top" wrapText="1"/>
    </xf>
    <xf numFmtId="0" fontId="62" fillId="0" borderId="0" xfId="0" quotePrefix="1" applyFont="1" applyFill="1" applyAlignment="1" applyProtection="1">
      <alignment horizontal="center" vertical="top"/>
      <protection locked="0"/>
    </xf>
    <xf numFmtId="0" fontId="63" fillId="0" borderId="0" xfId="0" applyFont="1" applyFill="1" applyAlignment="1" applyProtection="1">
      <protection locked="0"/>
    </xf>
    <xf numFmtId="0" fontId="67" fillId="0" borderId="0" xfId="0" applyFont="1" applyFill="1" applyAlignment="1">
      <alignment vertical="top" wrapText="1"/>
    </xf>
    <xf numFmtId="49" fontId="67" fillId="0" borderId="0" xfId="0" applyNumberFormat="1" applyFont="1" applyFill="1" applyAlignment="1">
      <alignment vertical="top"/>
    </xf>
    <xf numFmtId="0" fontId="65" fillId="0" borderId="0" xfId="0" applyFont="1" applyAlignment="1">
      <alignment horizontal="center" vertical="top" wrapText="1"/>
    </xf>
    <xf numFmtId="4" fontId="66" fillId="0" borderId="0" xfId="0" applyNumberFormat="1" applyFont="1" applyBorder="1" applyAlignment="1">
      <alignment horizontal="center"/>
    </xf>
    <xf numFmtId="0" fontId="6" fillId="0" borderId="0" xfId="0" applyFont="1" applyAlignment="1">
      <alignment vertical="center"/>
    </xf>
    <xf numFmtId="0" fontId="64" fillId="0" borderId="0" xfId="0" applyNumberFormat="1" applyFont="1" applyFill="1" applyBorder="1" applyAlignment="1">
      <alignment vertical="center"/>
    </xf>
    <xf numFmtId="0" fontId="6" fillId="0" borderId="0" xfId="0" applyNumberFormat="1" applyFont="1" applyFill="1" applyBorder="1" applyAlignment="1"/>
    <xf numFmtId="0" fontId="62" fillId="0" borderId="0" xfId="0" applyNumberFormat="1" applyFont="1" applyFill="1" applyBorder="1" applyAlignment="1">
      <alignment horizontal="left" vertical="top"/>
    </xf>
    <xf numFmtId="0" fontId="62" fillId="0" borderId="0" xfId="0" applyFont="1" applyFill="1" applyBorder="1"/>
    <xf numFmtId="0" fontId="62" fillId="0" borderId="0" xfId="0" applyNumberFormat="1" applyFont="1" applyFill="1" applyBorder="1" applyAlignment="1">
      <alignment horizontal="right" vertical="top"/>
    </xf>
    <xf numFmtId="0" fontId="63" fillId="0" borderId="0" xfId="0" applyFont="1" applyFill="1"/>
    <xf numFmtId="0" fontId="62" fillId="0" borderId="0" xfId="0" applyFont="1" applyFill="1" applyAlignment="1">
      <alignment wrapText="1"/>
    </xf>
    <xf numFmtId="0" fontId="62" fillId="0" borderId="7" xfId="0" applyFont="1" applyFill="1" applyBorder="1"/>
    <xf numFmtId="4" fontId="62" fillId="0" borderId="7" xfId="0" applyNumberFormat="1" applyFont="1" applyFill="1" applyBorder="1"/>
    <xf numFmtId="0" fontId="6" fillId="0" borderId="0" xfId="0" applyFont="1"/>
    <xf numFmtId="0" fontId="66" fillId="0" borderId="0" xfId="0" applyNumberFormat="1" applyFont="1" applyFill="1" applyBorder="1" applyAlignment="1">
      <alignment horizontal="right"/>
    </xf>
    <xf numFmtId="0" fontId="66" fillId="0" borderId="0" xfId="0" applyFont="1" applyFill="1" applyAlignment="1" applyProtection="1">
      <alignment horizontal="left" vertical="top" wrapText="1"/>
      <protection locked="0"/>
    </xf>
    <xf numFmtId="0" fontId="66" fillId="0" borderId="0" xfId="0" applyFont="1" applyFill="1" applyAlignment="1" applyProtection="1">
      <alignment horizontal="justify" vertical="top"/>
    </xf>
    <xf numFmtId="4" fontId="6" fillId="0" borderId="0" xfId="0" applyNumberFormat="1" applyFont="1" applyFill="1" applyAlignment="1">
      <alignment horizontal="left"/>
    </xf>
    <xf numFmtId="0" fontId="5" fillId="0" borderId="0" xfId="27" applyFont="1" applyAlignment="1">
      <alignment vertical="top" wrapText="1"/>
    </xf>
    <xf numFmtId="0" fontId="5" fillId="0" borderId="0" xfId="27" quotePrefix="1" applyFont="1" applyAlignment="1">
      <alignment vertical="top"/>
    </xf>
    <xf numFmtId="0" fontId="66" fillId="0" borderId="0" xfId="27" applyFont="1" applyAlignment="1">
      <alignment vertical="top"/>
    </xf>
    <xf numFmtId="0" fontId="65" fillId="0" borderId="0" xfId="27" applyFont="1" applyAlignment="1">
      <alignment vertical="top"/>
    </xf>
    <xf numFmtId="0" fontId="66" fillId="0" borderId="0" xfId="27" quotePrefix="1" applyFont="1" applyAlignment="1">
      <alignment vertical="top"/>
    </xf>
    <xf numFmtId="0" fontId="4" fillId="0" borderId="0" xfId="27" applyFont="1" applyAlignment="1">
      <alignment wrapText="1"/>
    </xf>
    <xf numFmtId="0" fontId="4" fillId="0" borderId="0" xfId="27" applyFont="1"/>
    <xf numFmtId="0" fontId="65" fillId="0" borderId="0" xfId="27" applyFont="1"/>
    <xf numFmtId="0" fontId="63" fillId="0" borderId="0" xfId="27" quotePrefix="1" applyFont="1" applyAlignment="1">
      <alignment wrapText="1"/>
    </xf>
    <xf numFmtId="0" fontId="63" fillId="0" borderId="0" xfId="27" quotePrefix="1" applyFont="1"/>
    <xf numFmtId="0" fontId="65" fillId="0" borderId="0" xfId="27" quotePrefix="1" applyFont="1" applyAlignment="1">
      <alignment wrapText="1"/>
    </xf>
    <xf numFmtId="0" fontId="66" fillId="0" borderId="0" xfId="27" quotePrefix="1" applyFont="1" applyAlignment="1">
      <alignment wrapText="1"/>
    </xf>
    <xf numFmtId="0" fontId="3" fillId="0" borderId="0" xfId="0" applyFont="1" applyFill="1"/>
    <xf numFmtId="0" fontId="3" fillId="0" borderId="0" xfId="0" applyFont="1" applyFill="1" applyAlignment="1">
      <alignment horizontal="center"/>
    </xf>
    <xf numFmtId="4" fontId="3" fillId="0" borderId="0" xfId="0" applyNumberFormat="1" applyFont="1" applyFill="1"/>
    <xf numFmtId="0" fontId="62" fillId="0" borderId="0" xfId="0" applyFont="1" applyFill="1" applyAlignment="1">
      <alignment horizontal="center" vertical="top"/>
    </xf>
    <xf numFmtId="0" fontId="3" fillId="0" borderId="0" xfId="0" applyNumberFormat="1" applyFont="1" applyFill="1" applyBorder="1" applyAlignment="1"/>
    <xf numFmtId="0" fontId="3" fillId="0" borderId="0" xfId="0" applyNumberFormat="1" applyFont="1" applyFill="1" applyBorder="1" applyAlignment="1">
      <alignment horizontal="center"/>
    </xf>
    <xf numFmtId="0" fontId="66" fillId="0" borderId="0" xfId="0" applyFont="1" applyFill="1" applyBorder="1"/>
    <xf numFmtId="0" fontId="66" fillId="0" borderId="0" xfId="0" applyFont="1" applyFill="1" applyBorder="1" applyAlignment="1">
      <alignment horizontal="left" vertical="top" wrapText="1"/>
    </xf>
    <xf numFmtId="4" fontId="3" fillId="0" borderId="0" xfId="0" applyNumberFormat="1" applyFont="1" applyFill="1" applyBorder="1"/>
    <xf numFmtId="0" fontId="66" fillId="0" borderId="0" xfId="0" applyFont="1" applyFill="1" applyBorder="1" applyAlignment="1">
      <alignment wrapText="1"/>
    </xf>
    <xf numFmtId="0" fontId="3" fillId="0" borderId="0" xfId="0" applyFont="1" applyFill="1" applyAlignment="1">
      <alignment horizontal="left" vertical="top" wrapText="1"/>
    </xf>
    <xf numFmtId="0" fontId="62" fillId="0" borderId="0" xfId="0" applyFont="1" applyFill="1" applyAlignment="1">
      <alignment horizontal="center"/>
    </xf>
    <xf numFmtId="4" fontId="62" fillId="0" borderId="0" xfId="0" applyNumberFormat="1" applyFont="1" applyFill="1"/>
    <xf numFmtId="49" fontId="66" fillId="0" borderId="0" xfId="0" applyNumberFormat="1" applyFont="1" applyFill="1" applyAlignment="1">
      <alignment horizontal="right" vertical="top"/>
    </xf>
    <xf numFmtId="49" fontId="66" fillId="0" borderId="0" xfId="0" applyNumberFormat="1" applyFont="1" applyFill="1" applyAlignment="1">
      <alignment vertical="top"/>
    </xf>
    <xf numFmtId="0" fontId="3" fillId="0" borderId="7" xfId="0" applyFont="1" applyFill="1" applyBorder="1" applyAlignment="1">
      <alignment horizontal="left" vertical="top" wrapText="1"/>
    </xf>
    <xf numFmtId="0" fontId="62" fillId="0" borderId="7" xfId="0" applyFont="1" applyFill="1" applyBorder="1" applyAlignment="1">
      <alignment horizontal="center"/>
    </xf>
    <xf numFmtId="0" fontId="64" fillId="0" borderId="0" xfId="0" applyFont="1" applyFill="1" applyAlignment="1">
      <alignment horizontal="center"/>
    </xf>
    <xf numFmtId="0" fontId="64" fillId="0" borderId="0" xfId="0" applyFont="1" applyFill="1"/>
    <xf numFmtId="0" fontId="3" fillId="0" borderId="0" xfId="0" applyFont="1" applyFill="1" applyAlignment="1">
      <alignment vertical="center"/>
    </xf>
    <xf numFmtId="0" fontId="3" fillId="0" borderId="0" xfId="0" applyFont="1" applyFill="1" applyAlignment="1">
      <alignment horizontal="center" vertical="center"/>
    </xf>
    <xf numFmtId="4" fontId="67" fillId="0" borderId="0" xfId="0" applyNumberFormat="1" applyFont="1" applyFill="1" applyAlignment="1">
      <alignment horizontal="right"/>
    </xf>
    <xf numFmtId="0" fontId="3" fillId="0" borderId="0" xfId="0" applyFont="1" applyAlignment="1">
      <alignment vertical="center"/>
    </xf>
    <xf numFmtId="0" fontId="64" fillId="0" borderId="0" xfId="0" applyFont="1" applyFill="1" applyBorder="1" applyAlignment="1" applyProtection="1">
      <alignment horizontal="center"/>
      <protection locked="0"/>
    </xf>
    <xf numFmtId="49" fontId="66" fillId="0" borderId="0" xfId="0" applyNumberFormat="1" applyFont="1" applyFill="1" applyAlignment="1">
      <alignment horizontal="center"/>
    </xf>
    <xf numFmtId="0" fontId="62" fillId="0" borderId="0" xfId="0" applyFont="1" applyFill="1" applyAlignment="1">
      <alignment horizontal="right"/>
    </xf>
    <xf numFmtId="4" fontId="3" fillId="0" borderId="0" xfId="0" applyNumberFormat="1" applyFont="1" applyFill="1" applyAlignment="1">
      <alignment horizontal="right"/>
    </xf>
    <xf numFmtId="180" fontId="79" fillId="0" borderId="0" xfId="122" applyNumberFormat="1" applyFont="1" applyFill="1" applyAlignment="1" applyProtection="1">
      <alignment horizontal="center" vertical="top" shrinkToFit="1"/>
    </xf>
    <xf numFmtId="0" fontId="80" fillId="0" borderId="0" xfId="122" applyNumberFormat="1" applyFont="1" applyFill="1" applyAlignment="1" applyProtection="1">
      <alignment horizontal="left" vertical="top"/>
    </xf>
    <xf numFmtId="0" fontId="78" fillId="0" borderId="0" xfId="0" applyFont="1" applyFill="1" applyAlignment="1">
      <alignment vertical="top"/>
    </xf>
    <xf numFmtId="0" fontId="92" fillId="0" borderId="0" xfId="122" applyNumberFormat="1" applyFont="1" applyFill="1" applyAlignment="1" applyProtection="1">
      <alignment horizontal="left" vertical="top"/>
    </xf>
    <xf numFmtId="0" fontId="62" fillId="0" borderId="0" xfId="0" applyFont="1" applyFill="1" applyAlignment="1" applyProtection="1">
      <alignment horizontal="center"/>
      <protection locked="0"/>
    </xf>
    <xf numFmtId="4" fontId="62" fillId="0" borderId="0" xfId="0" applyNumberFormat="1" applyFont="1" applyFill="1" applyAlignment="1" applyProtection="1">
      <protection locked="0"/>
    </xf>
    <xf numFmtId="0" fontId="79" fillId="0" borderId="0" xfId="122" applyNumberFormat="1" applyFont="1" applyFill="1" applyAlignment="1" applyProtection="1">
      <alignment horizontal="left" vertical="top" wrapText="1"/>
    </xf>
    <xf numFmtId="0" fontId="62" fillId="0" borderId="0" xfId="0" applyFont="1" applyFill="1" applyAlignment="1" applyProtection="1">
      <alignment horizontal="left" vertical="top"/>
      <protection locked="0"/>
    </xf>
    <xf numFmtId="0" fontId="7" fillId="0" borderId="0" xfId="0" applyFont="1" applyFill="1" applyBorder="1" applyAlignment="1">
      <alignment horizontal="left" vertical="top" wrapText="1"/>
    </xf>
    <xf numFmtId="0" fontId="62" fillId="0" borderId="0" xfId="0" applyFont="1" applyFill="1" applyBorder="1" applyAlignment="1">
      <alignment horizontal="left" indent="1"/>
    </xf>
    <xf numFmtId="4" fontId="62" fillId="0" borderId="0" xfId="0" applyNumberFormat="1" applyFont="1" applyFill="1" applyBorder="1"/>
    <xf numFmtId="0" fontId="64" fillId="0" borderId="0" xfId="0" applyFont="1" applyBorder="1" applyAlignment="1">
      <alignment horizontal="center"/>
    </xf>
    <xf numFmtId="0" fontId="64" fillId="0" borderId="0" xfId="0" applyFont="1" applyBorder="1"/>
    <xf numFmtId="0" fontId="10" fillId="0" borderId="0" xfId="0" applyFont="1" applyBorder="1" applyAlignment="1">
      <alignment vertical="center"/>
    </xf>
    <xf numFmtId="0" fontId="3" fillId="0" borderId="0" xfId="0" applyFont="1" applyBorder="1" applyAlignment="1">
      <alignment horizontal="center" vertical="center"/>
    </xf>
    <xf numFmtId="0" fontId="14" fillId="0" borderId="7" xfId="0" applyFont="1" applyBorder="1" applyAlignment="1">
      <alignment horizontal="justify" vertical="center"/>
    </xf>
    <xf numFmtId="0" fontId="10" fillId="0" borderId="0" xfId="0" quotePrefix="1" applyFont="1" applyBorder="1" applyAlignment="1">
      <alignment horizontal="center"/>
    </xf>
    <xf numFmtId="0" fontId="62" fillId="0" borderId="0" xfId="0" applyNumberFormat="1" applyFont="1" applyFill="1" applyBorder="1" applyAlignment="1">
      <alignment vertical="center" wrapText="1"/>
    </xf>
    <xf numFmtId="4" fontId="62" fillId="0" borderId="0" xfId="0" applyNumberFormat="1" applyFont="1" applyAlignment="1">
      <alignment horizontal="right" vertical="center"/>
    </xf>
    <xf numFmtId="0" fontId="66" fillId="0" borderId="0" xfId="0" applyNumberFormat="1" applyFont="1" applyAlignment="1" applyProtection="1">
      <alignment vertical="top"/>
    </xf>
    <xf numFmtId="4" fontId="2" fillId="0" borderId="0" xfId="0" applyNumberFormat="1" applyFont="1" applyFill="1" applyAlignment="1">
      <alignment horizontal="center"/>
    </xf>
    <xf numFmtId="0" fontId="65" fillId="0" borderId="0" xfId="0" applyFont="1" applyAlignment="1">
      <alignment vertical="top"/>
    </xf>
    <xf numFmtId="4" fontId="6" fillId="0" borderId="0" xfId="0" applyNumberFormat="1" applyFont="1" applyFill="1" applyAlignment="1">
      <alignment horizontal="center"/>
    </xf>
    <xf numFmtId="0" fontId="66" fillId="0" borderId="0" xfId="0" applyFont="1" applyFill="1" applyAlignment="1" applyProtection="1">
      <alignment horizontal="center" wrapText="1"/>
    </xf>
    <xf numFmtId="1" fontId="66" fillId="0" borderId="0" xfId="0" applyNumberFormat="1" applyFont="1" applyFill="1" applyAlignment="1" applyProtection="1">
      <alignment horizontal="center" wrapText="1"/>
    </xf>
    <xf numFmtId="4" fontId="2" fillId="0" borderId="0" xfId="0" applyNumberFormat="1" applyFont="1" applyFill="1" applyProtection="1"/>
    <xf numFmtId="49" fontId="66" fillId="0" borderId="0" xfId="0" applyNumberFormat="1" applyFont="1" applyAlignment="1" applyProtection="1">
      <alignment vertical="top" wrapText="1"/>
    </xf>
    <xf numFmtId="0" fontId="62" fillId="0" borderId="0" xfId="0" applyFont="1"/>
    <xf numFmtId="0" fontId="62" fillId="0" borderId="0" xfId="0" applyFont="1" applyAlignment="1">
      <alignment horizontal="center" vertical="top"/>
    </xf>
    <xf numFmtId="0" fontId="74" fillId="0" borderId="0" xfId="0" applyFont="1" applyAlignment="1">
      <alignment horizontal="justify" vertical="center"/>
    </xf>
    <xf numFmtId="49" fontId="66" fillId="0" borderId="0" xfId="0" applyNumberFormat="1" applyFont="1" applyAlignment="1">
      <alignment horizontal="right" vertical="top"/>
    </xf>
    <xf numFmtId="0" fontId="66" fillId="0" borderId="0" xfId="0" applyNumberFormat="1" applyFont="1" applyAlignment="1" applyProtection="1">
      <alignment vertical="top" wrapText="1"/>
    </xf>
    <xf numFmtId="0" fontId="66" fillId="0" borderId="0" xfId="0" applyFont="1" applyProtection="1"/>
    <xf numFmtId="0" fontId="66" fillId="0" borderId="0" xfId="0" applyFont="1" applyFill="1" applyAlignment="1" applyProtection="1">
      <alignment horizontal="center" wrapText="1"/>
    </xf>
    <xf numFmtId="1" fontId="66" fillId="0" borderId="0" xfId="0" applyNumberFormat="1" applyFont="1" applyFill="1" applyAlignment="1" applyProtection="1">
      <alignment horizontal="center" wrapText="1"/>
    </xf>
    <xf numFmtId="4" fontId="2" fillId="0" borderId="0" xfId="0" applyNumberFormat="1" applyFont="1" applyFill="1" applyProtection="1"/>
    <xf numFmtId="3" fontId="66" fillId="0" borderId="0" xfId="0" applyNumberFormat="1" applyFont="1" applyProtection="1"/>
    <xf numFmtId="4" fontId="66" fillId="0" borderId="0" xfId="0" applyNumberFormat="1" applyFont="1" applyFill="1" applyProtection="1"/>
    <xf numFmtId="0" fontId="14" fillId="0" borderId="0" xfId="0" applyFont="1" applyAlignment="1" applyProtection="1">
      <alignment horizontal="justify" vertical="center"/>
    </xf>
    <xf numFmtId="0" fontId="14" fillId="0" borderId="0" xfId="0" applyFont="1" applyAlignment="1">
      <alignment horizontal="justify" vertical="center"/>
    </xf>
    <xf numFmtId="0" fontId="13" fillId="0" borderId="0" xfId="0" applyFont="1"/>
    <xf numFmtId="0" fontId="62" fillId="0" borderId="0" xfId="0" applyFont="1"/>
    <xf numFmtId="0" fontId="62" fillId="0" borderId="0" xfId="0" applyFont="1" applyAlignment="1">
      <alignment horizontal="center" vertical="top"/>
    </xf>
    <xf numFmtId="0" fontId="74" fillId="0" borderId="0" xfId="0" applyFont="1" applyAlignment="1">
      <alignment horizontal="justify" vertical="center"/>
    </xf>
    <xf numFmtId="49" fontId="66" fillId="0" borderId="0" xfId="0" applyNumberFormat="1" applyFont="1" applyAlignment="1">
      <alignment horizontal="right" vertical="top"/>
    </xf>
    <xf numFmtId="0" fontId="66" fillId="0" borderId="0" xfId="0" applyNumberFormat="1" applyFont="1" applyAlignment="1" applyProtection="1">
      <alignment vertical="top" wrapText="1"/>
    </xf>
    <xf numFmtId="0" fontId="66" fillId="0" borderId="0" xfId="0" applyFont="1" applyProtection="1"/>
    <xf numFmtId="0" fontId="66" fillId="0" borderId="0" xfId="0" applyFont="1" applyFill="1" applyAlignment="1" applyProtection="1">
      <alignment horizontal="center" wrapText="1"/>
    </xf>
    <xf numFmtId="1" fontId="66" fillId="0" borderId="0" xfId="0" applyNumberFormat="1" applyFont="1" applyFill="1" applyAlignment="1" applyProtection="1">
      <alignment horizontal="center" wrapText="1"/>
    </xf>
    <xf numFmtId="49" fontId="66" fillId="0" borderId="0" xfId="0" applyNumberFormat="1" applyFont="1" applyAlignment="1" applyProtection="1">
      <alignment horizontal="justify" vertical="top" wrapText="1"/>
    </xf>
    <xf numFmtId="4" fontId="2" fillId="0" borderId="0" xfId="0" applyNumberFormat="1" applyFont="1" applyFill="1" applyProtection="1"/>
    <xf numFmtId="3" fontId="66" fillId="0" borderId="0" xfId="0" applyNumberFormat="1" applyFont="1" applyProtection="1"/>
    <xf numFmtId="0" fontId="14" fillId="0" borderId="0" xfId="0" applyFont="1" applyAlignment="1">
      <alignment horizontal="justify" vertical="center"/>
    </xf>
    <xf numFmtId="0" fontId="13" fillId="0" borderId="0" xfId="0" applyFont="1"/>
    <xf numFmtId="0" fontId="62" fillId="0" borderId="0" xfId="0" applyFont="1" applyAlignment="1">
      <alignment horizontal="justify" vertical="center"/>
    </xf>
    <xf numFmtId="0" fontId="62" fillId="0" borderId="0" xfId="0" applyFont="1"/>
    <xf numFmtId="0" fontId="62" fillId="0" borderId="0" xfId="0" quotePrefix="1" applyFont="1" applyAlignment="1">
      <alignment horizontal="center" vertical="top"/>
    </xf>
    <xf numFmtId="0" fontId="66" fillId="0" borderId="0" xfId="0" applyFont="1" applyAlignment="1">
      <alignment horizontal="center" vertical="top"/>
    </xf>
    <xf numFmtId="0" fontId="62" fillId="0" borderId="0" xfId="0" applyFont="1" applyAlignment="1">
      <alignment horizontal="center" vertical="top"/>
    </xf>
    <xf numFmtId="0" fontId="74" fillId="0" borderId="0" xfId="0" applyFont="1" applyAlignment="1">
      <alignment horizontal="justify" vertical="center"/>
    </xf>
    <xf numFmtId="0" fontId="66" fillId="0" borderId="0" xfId="0" applyFont="1"/>
    <xf numFmtId="3" fontId="66" fillId="0" borderId="0" xfId="0" applyNumberFormat="1" applyFont="1"/>
    <xf numFmtId="4" fontId="66" fillId="0" borderId="0" xfId="0" applyNumberFormat="1" applyFont="1" applyFill="1"/>
    <xf numFmtId="49" fontId="66" fillId="0" borderId="0" xfId="0" applyNumberFormat="1" applyFont="1" applyAlignment="1">
      <alignment horizontal="right" vertical="top"/>
    </xf>
    <xf numFmtId="49" fontId="66" fillId="0" borderId="0" xfId="0" applyNumberFormat="1" applyFont="1" applyAlignment="1">
      <alignment vertical="top" wrapText="1"/>
    </xf>
    <xf numFmtId="0" fontId="66" fillId="0" borderId="0" xfId="0" applyNumberFormat="1" applyFont="1" applyAlignment="1">
      <alignment vertical="top" wrapText="1"/>
    </xf>
    <xf numFmtId="0" fontId="66" fillId="0" borderId="0" xfId="0" applyNumberFormat="1" applyFont="1" applyAlignment="1" applyProtection="1">
      <alignment vertical="top" wrapText="1"/>
    </xf>
    <xf numFmtId="0" fontId="66" fillId="0" borderId="0" xfId="0" applyFont="1" applyProtection="1"/>
    <xf numFmtId="0" fontId="75" fillId="0" borderId="0" xfId="0" applyFont="1" applyAlignment="1">
      <alignment vertical="center" wrapText="1"/>
    </xf>
    <xf numFmtId="0" fontId="75" fillId="0" borderId="0" xfId="0" applyFont="1" applyAlignment="1">
      <alignment horizontal="center"/>
    </xf>
    <xf numFmtId="4" fontId="75" fillId="0" borderId="0" xfId="0" applyNumberFormat="1" applyFont="1" applyAlignment="1">
      <alignment horizontal="right"/>
    </xf>
    <xf numFmtId="4" fontId="66" fillId="0" borderId="0" xfId="0" applyNumberFormat="1" applyFont="1" applyFill="1" applyAlignment="1">
      <alignment horizontal="right"/>
    </xf>
    <xf numFmtId="0" fontId="75" fillId="0" borderId="0" xfId="0" applyFont="1" applyAlignment="1">
      <alignment vertical="center"/>
    </xf>
    <xf numFmtId="0" fontId="66" fillId="0" borderId="0" xfId="27" applyFont="1" applyAlignment="1">
      <alignment horizontal="center"/>
    </xf>
    <xf numFmtId="0" fontId="66" fillId="0" borderId="0" xfId="27" applyNumberFormat="1" applyFont="1" applyFill="1" applyAlignment="1">
      <alignment horizontal="center"/>
    </xf>
    <xf numFmtId="0" fontId="66" fillId="0" borderId="0" xfId="27" applyFont="1" applyAlignment="1">
      <alignment vertical="top" wrapText="1"/>
    </xf>
    <xf numFmtId="4" fontId="2" fillId="0" borderId="0" xfId="0" applyNumberFormat="1" applyFont="1" applyFill="1" applyProtection="1"/>
    <xf numFmtId="3" fontId="66" fillId="0" borderId="0" xfId="0" applyNumberFormat="1" applyFont="1" applyProtection="1"/>
    <xf numFmtId="4" fontId="66" fillId="0" borderId="0" xfId="0" applyNumberFormat="1" applyFont="1" applyFill="1" applyProtection="1"/>
    <xf numFmtId="0" fontId="14" fillId="0" borderId="0" xfId="0" applyFont="1" applyAlignment="1" applyProtection="1">
      <alignment horizontal="justify" vertical="center"/>
    </xf>
    <xf numFmtId="0" fontId="2" fillId="0" borderId="0" xfId="0" applyFont="1" applyFill="1" applyAlignment="1" applyProtection="1">
      <alignment horizontal="left" vertical="top" wrapText="1"/>
      <protection locked="0"/>
    </xf>
    <xf numFmtId="4" fontId="2" fillId="0" borderId="0" xfId="0" applyNumberFormat="1" applyFont="1" applyFill="1" applyProtection="1">
      <protection locked="0"/>
    </xf>
    <xf numFmtId="0" fontId="2" fillId="0" borderId="0" xfId="0" applyFont="1" applyFill="1" applyAlignment="1" applyProtection="1">
      <alignment horizontal="left" vertical="top" wrapText="1"/>
      <protection locked="0"/>
    </xf>
    <xf numFmtId="1" fontId="2" fillId="0" borderId="0" xfId="0" applyNumberFormat="1" applyFont="1" applyFill="1" applyAlignment="1" applyProtection="1">
      <protection locked="0"/>
    </xf>
    <xf numFmtId="49" fontId="2" fillId="0" borderId="0" xfId="0" applyNumberFormat="1" applyFont="1" applyFill="1" applyAlignment="1" applyProtection="1">
      <protection locked="0"/>
    </xf>
    <xf numFmtId="0" fontId="66" fillId="0" borderId="0" xfId="0" applyFont="1" applyFill="1"/>
    <xf numFmtId="0" fontId="62" fillId="0" borderId="0" xfId="0" applyFont="1" applyBorder="1" applyAlignment="1" applyProtection="1">
      <protection locked="0"/>
    </xf>
    <xf numFmtId="0" fontId="62" fillId="0" borderId="0" xfId="0" applyFont="1" applyAlignment="1" applyProtection="1">
      <protection locked="0"/>
    </xf>
    <xf numFmtId="0" fontId="63" fillId="0" borderId="0" xfId="0" applyFont="1" applyAlignment="1" applyProtection="1">
      <protection locked="0"/>
    </xf>
    <xf numFmtId="0" fontId="66" fillId="0" borderId="0" xfId="0" applyFont="1" applyAlignment="1">
      <alignment horizontal="left" vertical="top" wrapText="1"/>
    </xf>
    <xf numFmtId="0" fontId="66" fillId="0" borderId="0" xfId="0" applyFont="1"/>
    <xf numFmtId="49" fontId="66" fillId="0" borderId="0" xfId="0" applyNumberFormat="1" applyFont="1" applyAlignment="1"/>
    <xf numFmtId="1" fontId="66" fillId="0" borderId="0" xfId="0" applyNumberFormat="1" applyFont="1" applyAlignment="1"/>
    <xf numFmtId="4" fontId="2" fillId="0" borderId="0" xfId="0" applyNumberFormat="1" applyFont="1" applyFill="1" applyProtection="1">
      <protection locked="0"/>
    </xf>
    <xf numFmtId="0" fontId="2" fillId="0" borderId="0" xfId="0" applyFont="1" applyFill="1" applyAlignment="1" applyProtection="1">
      <alignment horizontal="left" vertical="top" wrapText="1"/>
      <protection locked="0"/>
    </xf>
    <xf numFmtId="1" fontId="2" fillId="0" borderId="0" xfId="0" applyNumberFormat="1" applyFont="1" applyFill="1" applyAlignment="1" applyProtection="1">
      <protection locked="0"/>
    </xf>
    <xf numFmtId="49" fontId="2" fillId="0" borderId="0" xfId="0" applyNumberFormat="1" applyFont="1" applyFill="1" applyAlignment="1" applyProtection="1">
      <protection locked="0"/>
    </xf>
    <xf numFmtId="0" fontId="2" fillId="0" borderId="0" xfId="0" applyFont="1" applyFill="1" applyAlignment="1" applyProtection="1">
      <alignment horizontal="left" vertical="top" wrapText="1"/>
      <protection locked="0"/>
    </xf>
    <xf numFmtId="0" fontId="62" fillId="0" borderId="0" xfId="0" quotePrefix="1" applyFont="1" applyAlignment="1" applyProtection="1">
      <alignment horizontal="center" vertical="top"/>
      <protection locked="0"/>
    </xf>
    <xf numFmtId="0" fontId="66" fillId="0" borderId="0" xfId="0" applyFont="1" applyAlignment="1">
      <alignment horizontal="center" vertical="top"/>
    </xf>
    <xf numFmtId="4" fontId="2" fillId="0" borderId="0" xfId="0" applyNumberFormat="1" applyFont="1" applyFill="1" applyProtection="1">
      <protection locked="0"/>
    </xf>
    <xf numFmtId="1" fontId="2" fillId="0" borderId="0" xfId="0" applyNumberFormat="1" applyFont="1" applyFill="1" applyAlignment="1" applyProtection="1">
      <protection locked="0"/>
    </xf>
    <xf numFmtId="49" fontId="2" fillId="0" borderId="0" xfId="0" applyNumberFormat="1" applyFont="1" applyFill="1" applyAlignment="1" applyProtection="1">
      <protection locked="0"/>
    </xf>
    <xf numFmtId="0" fontId="2" fillId="0" borderId="0" xfId="0" applyFont="1" applyFill="1" applyAlignment="1" applyProtection="1">
      <alignment horizontal="left" vertical="top" wrapText="1"/>
      <protection locked="0"/>
    </xf>
    <xf numFmtId="0" fontId="62" fillId="0" borderId="0" xfId="0" applyFont="1" applyAlignment="1">
      <alignment horizontal="justify" vertical="center"/>
    </xf>
    <xf numFmtId="0" fontId="62" fillId="0" borderId="0" xfId="0" applyFont="1"/>
    <xf numFmtId="0" fontId="62" fillId="0" borderId="0" xfId="0" applyFont="1" applyFill="1"/>
    <xf numFmtId="0" fontId="66" fillId="0" borderId="0" xfId="0" applyFont="1" applyFill="1"/>
    <xf numFmtId="0" fontId="62" fillId="0" borderId="0" xfId="0" quotePrefix="1" applyFont="1" applyAlignment="1" applyProtection="1">
      <alignment horizontal="center" vertical="top"/>
      <protection locked="0"/>
    </xf>
    <xf numFmtId="0" fontId="62" fillId="0" borderId="0" xfId="0" applyFont="1" applyBorder="1" applyAlignment="1" applyProtection="1">
      <protection locked="0"/>
    </xf>
    <xf numFmtId="0" fontId="62" fillId="0" borderId="0" xfId="0" applyFont="1" applyAlignment="1" applyProtection="1">
      <protection locked="0"/>
    </xf>
    <xf numFmtId="0" fontId="63" fillId="0" borderId="0" xfId="0" applyFont="1" applyAlignment="1" applyProtection="1">
      <protection locked="0"/>
    </xf>
    <xf numFmtId="0" fontId="66" fillId="0" borderId="0" xfId="0" applyFont="1" applyAlignment="1">
      <alignment horizontal="center" vertical="top"/>
    </xf>
    <xf numFmtId="4" fontId="62" fillId="0" borderId="0" xfId="0" applyNumberFormat="1" applyFont="1" applyAlignment="1" applyProtection="1">
      <protection locked="0"/>
    </xf>
    <xf numFmtId="0" fontId="62" fillId="0" borderId="0" xfId="0" applyFont="1" applyAlignment="1">
      <alignment horizontal="center" vertical="top"/>
    </xf>
    <xf numFmtId="0" fontId="74" fillId="0" borderId="0" xfId="0" applyFont="1" applyAlignment="1">
      <alignment horizontal="justify" vertical="center"/>
    </xf>
    <xf numFmtId="0" fontId="66" fillId="0" borderId="0" xfId="0" applyFont="1" applyAlignment="1">
      <alignment horizontal="left" vertical="top" wrapText="1"/>
    </xf>
    <xf numFmtId="0" fontId="66" fillId="0" borderId="0" xfId="0" applyFont="1" applyAlignment="1">
      <alignment vertical="top" wrapText="1"/>
    </xf>
    <xf numFmtId="0" fontId="66" fillId="0" borderId="0" xfId="0" applyFont="1"/>
    <xf numFmtId="0" fontId="66" fillId="0" borderId="0" xfId="0" quotePrefix="1" applyFont="1" applyAlignment="1">
      <alignment horizontal="left" wrapText="1"/>
    </xf>
    <xf numFmtId="0" fontId="66" fillId="0" borderId="0" xfId="0" quotePrefix="1" applyFont="1"/>
    <xf numFmtId="0" fontId="66" fillId="0" borderId="0" xfId="0" applyFont="1" applyBorder="1"/>
    <xf numFmtId="49" fontId="66" fillId="0" borderId="0" xfId="0" applyNumberFormat="1" applyFont="1" applyAlignment="1"/>
    <xf numFmtId="1" fontId="66" fillId="0" borderId="0" xfId="0" applyNumberFormat="1" applyFont="1" applyAlignment="1"/>
    <xf numFmtId="0" fontId="66" fillId="0" borderId="0" xfId="0" applyFont="1" applyAlignment="1">
      <alignment horizontal="center"/>
    </xf>
    <xf numFmtId="49" fontId="62" fillId="0" borderId="0" xfId="0" applyNumberFormat="1" applyFont="1" applyAlignment="1">
      <alignment horizontal="left" vertical="top"/>
    </xf>
    <xf numFmtId="0" fontId="66" fillId="0" borderId="0" xfId="0" applyFont="1" applyFill="1" applyAlignment="1">
      <alignment horizontal="center"/>
    </xf>
    <xf numFmtId="0" fontId="66" fillId="0" borderId="0" xfId="0" quotePrefix="1" applyFont="1" applyFill="1"/>
    <xf numFmtId="0" fontId="66" fillId="0" borderId="0" xfId="0" applyFont="1" applyBorder="1" applyAlignment="1">
      <alignment horizontal="center"/>
    </xf>
    <xf numFmtId="49" fontId="66" fillId="0" borderId="0" xfId="0" applyNumberFormat="1" applyFont="1" applyAlignment="1">
      <alignment horizontal="right" vertical="top"/>
    </xf>
    <xf numFmtId="0" fontId="2" fillId="0" borderId="7" xfId="0" applyFont="1" applyBorder="1"/>
    <xf numFmtId="0" fontId="66" fillId="0" borderId="0" xfId="0" applyFont="1" applyFill="1" applyAlignment="1" applyProtection="1">
      <alignment horizontal="justify" vertical="top" wrapText="1"/>
    </xf>
    <xf numFmtId="0" fontId="66" fillId="0" borderId="0" xfId="0" applyFont="1" applyFill="1" applyAlignment="1" applyProtection="1">
      <alignment horizontal="center" wrapText="1"/>
    </xf>
    <xf numFmtId="1" fontId="66" fillId="0" borderId="0" xfId="0" applyNumberFormat="1" applyFont="1" applyFill="1" applyAlignment="1" applyProtection="1">
      <alignment horizontal="center" wrapText="1"/>
    </xf>
    <xf numFmtId="0" fontId="66" fillId="0" borderId="0" xfId="0" applyFont="1" applyAlignment="1">
      <alignment horizontal="justify" vertical="top" wrapText="1"/>
    </xf>
    <xf numFmtId="0" fontId="66" fillId="0" borderId="0" xfId="0" applyFont="1" applyAlignment="1">
      <alignment horizontal="center" wrapText="1"/>
    </xf>
    <xf numFmtId="1" fontId="66" fillId="0" borderId="0" xfId="0" applyNumberFormat="1" applyFont="1" applyAlignment="1">
      <alignment horizontal="center" wrapText="1"/>
    </xf>
    <xf numFmtId="0" fontId="75" fillId="0" borderId="0" xfId="27" applyFont="1"/>
    <xf numFmtId="0" fontId="66" fillId="0" borderId="0" xfId="27" applyFont="1" applyAlignment="1">
      <alignment horizontal="center"/>
    </xf>
    <xf numFmtId="0" fontId="2" fillId="0" borderId="0" xfId="27" applyFont="1"/>
    <xf numFmtId="0" fontId="65" fillId="0" borderId="0" xfId="27" applyFont="1" applyBorder="1" applyAlignment="1">
      <alignment horizontal="left"/>
    </xf>
    <xf numFmtId="0" fontId="66" fillId="0" borderId="0" xfId="27" applyFont="1" applyFill="1" applyAlignment="1">
      <alignment horizontal="center"/>
    </xf>
    <xf numFmtId="0" fontId="66" fillId="0" borderId="0" xfId="27" applyFont="1"/>
    <xf numFmtId="0" fontId="66" fillId="0" borderId="0" xfId="27" quotePrefix="1" applyFont="1" applyBorder="1" applyAlignment="1">
      <alignment horizontal="left"/>
    </xf>
    <xf numFmtId="0" fontId="66" fillId="0" borderId="0" xfId="27" quotePrefix="1" applyFont="1"/>
    <xf numFmtId="49" fontId="66" fillId="0" borderId="0" xfId="0" applyNumberFormat="1" applyFont="1" applyAlignment="1">
      <alignment horizontal="center"/>
    </xf>
    <xf numFmtId="0" fontId="66" fillId="0" borderId="0" xfId="0" applyFont="1" applyFill="1" applyAlignment="1">
      <alignment horizontal="center" vertical="top"/>
    </xf>
    <xf numFmtId="0" fontId="64" fillId="0" borderId="0" xfId="0" applyNumberFormat="1" applyFont="1" applyFill="1" applyBorder="1" applyAlignment="1">
      <alignment vertical="center"/>
    </xf>
    <xf numFmtId="0" fontId="62" fillId="0" borderId="0" xfId="0" applyFont="1" applyFill="1" applyBorder="1"/>
    <xf numFmtId="0" fontId="63" fillId="0" borderId="0" xfId="0" applyFont="1" applyFill="1"/>
    <xf numFmtId="4" fontId="2" fillId="0" borderId="0" xfId="0" applyNumberFormat="1" applyFont="1" applyFill="1" applyAlignment="1">
      <alignment horizontal="left"/>
    </xf>
    <xf numFmtId="0" fontId="66" fillId="0" borderId="0" xfId="0" applyFont="1" applyFill="1" applyAlignment="1" applyProtection="1">
      <alignment horizontal="justify" vertical="top" wrapText="1"/>
    </xf>
    <xf numFmtId="0" fontId="14" fillId="0" borderId="0" xfId="0" applyFont="1" applyAlignment="1">
      <alignment horizontal="justify" vertical="center"/>
    </xf>
    <xf numFmtId="0" fontId="13" fillId="0" borderId="0" xfId="0" applyFont="1"/>
    <xf numFmtId="0" fontId="62" fillId="0" borderId="0" xfId="0" applyFont="1"/>
    <xf numFmtId="0" fontId="62" fillId="0" borderId="0" xfId="0" applyFont="1" applyAlignment="1">
      <alignment horizontal="center" vertical="top"/>
    </xf>
    <xf numFmtId="0" fontId="66" fillId="0" borderId="0" xfId="0" applyFont="1"/>
    <xf numFmtId="3" fontId="66" fillId="0" borderId="0" xfId="0" applyNumberFormat="1" applyFont="1"/>
    <xf numFmtId="1" fontId="66" fillId="0" borderId="0" xfId="0" applyNumberFormat="1" applyFont="1" applyAlignment="1">
      <alignment horizontal="right" vertical="top"/>
    </xf>
    <xf numFmtId="0" fontId="66" fillId="0" borderId="0" xfId="0" applyNumberFormat="1" applyFont="1" applyAlignment="1">
      <alignment vertical="top" wrapText="1"/>
    </xf>
    <xf numFmtId="0" fontId="66" fillId="0" borderId="0" xfId="0" applyFont="1" applyFill="1" applyAlignment="1" applyProtection="1">
      <alignment horizontal="center" wrapText="1"/>
    </xf>
    <xf numFmtId="1" fontId="66" fillId="0" borderId="0" xfId="0" applyNumberFormat="1" applyFont="1" applyFill="1" applyAlignment="1" applyProtection="1">
      <alignment horizontal="center" wrapText="1"/>
    </xf>
    <xf numFmtId="0" fontId="66" fillId="0" borderId="0" xfId="0" applyFont="1" applyAlignment="1">
      <alignment horizontal="justify" vertical="top" wrapText="1"/>
    </xf>
    <xf numFmtId="0" fontId="66" fillId="0" borderId="0" xfId="0" applyFont="1" applyAlignment="1">
      <alignment horizontal="center" wrapText="1"/>
    </xf>
    <xf numFmtId="1" fontId="66" fillId="0" borderId="0" xfId="0" applyNumberFormat="1" applyFont="1" applyAlignment="1">
      <alignment horizontal="center" wrapText="1"/>
    </xf>
    <xf numFmtId="49" fontId="66" fillId="0" borderId="0" xfId="0" applyNumberFormat="1" applyFont="1" applyAlignment="1" applyProtection="1">
      <alignment horizontal="justify" vertical="top" wrapText="1"/>
    </xf>
    <xf numFmtId="4" fontId="2" fillId="0" borderId="0" xfId="0" applyNumberFormat="1" applyFont="1" applyFill="1" applyProtection="1"/>
    <xf numFmtId="0" fontId="62" fillId="0" borderId="0" xfId="0" quotePrefix="1" applyFont="1" applyAlignment="1" applyProtection="1">
      <alignment horizontal="center" vertical="top"/>
      <protection locked="0"/>
    </xf>
    <xf numFmtId="0" fontId="62" fillId="0" borderId="0" xfId="0" applyFont="1" applyBorder="1" applyAlignment="1" applyProtection="1">
      <protection locked="0"/>
    </xf>
    <xf numFmtId="0" fontId="62" fillId="0" borderId="0" xfId="0" applyFont="1" applyAlignment="1" applyProtection="1">
      <protection locked="0"/>
    </xf>
    <xf numFmtId="0" fontId="66" fillId="0" borderId="0" xfId="0" applyFont="1" applyAlignment="1">
      <alignment horizontal="center" vertical="top"/>
    </xf>
    <xf numFmtId="4" fontId="62" fillId="0" borderId="0" xfId="0" applyNumberFormat="1" applyFont="1" applyAlignment="1" applyProtection="1">
      <protection locked="0"/>
    </xf>
    <xf numFmtId="0" fontId="66" fillId="0" borderId="0" xfId="0" applyFont="1"/>
    <xf numFmtId="0" fontId="66" fillId="0" borderId="0" xfId="0" applyFont="1" applyFill="1" applyAlignment="1" applyProtection="1">
      <alignment horizontal="justify" vertical="top" wrapText="1"/>
    </xf>
    <xf numFmtId="0" fontId="66" fillId="0" borderId="0" xfId="27" applyFont="1" applyAlignment="1">
      <alignment horizontal="center"/>
    </xf>
    <xf numFmtId="0" fontId="66" fillId="0" borderId="0" xfId="27" applyNumberFormat="1" applyFont="1" applyFill="1" applyAlignment="1">
      <alignment horizontal="center"/>
    </xf>
    <xf numFmtId="0" fontId="66" fillId="0" borderId="0" xfId="27" applyFont="1" applyAlignment="1">
      <alignment vertical="top" wrapText="1"/>
    </xf>
    <xf numFmtId="4" fontId="1" fillId="0" borderId="0" xfId="0" applyNumberFormat="1" applyFont="1" applyFill="1"/>
    <xf numFmtId="4" fontId="1" fillId="0" borderId="0" xfId="0" applyNumberFormat="1" applyFont="1"/>
    <xf numFmtId="0" fontId="1" fillId="0" borderId="0" xfId="0" applyFont="1" applyAlignment="1" applyProtection="1">
      <protection locked="0"/>
    </xf>
    <xf numFmtId="49" fontId="66" fillId="0" borderId="0" xfId="0" applyNumberFormat="1" applyFont="1" applyFill="1" applyBorder="1" applyAlignment="1">
      <alignment horizontal="left" vertical="top" wrapText="1"/>
    </xf>
    <xf numFmtId="0" fontId="1" fillId="0" borderId="0" xfId="0" applyFont="1" applyAlignment="1">
      <alignment horizontal="center"/>
    </xf>
    <xf numFmtId="2" fontId="1" fillId="0" borderId="0" xfId="0" applyNumberFormat="1" applyFont="1" applyAlignment="1">
      <alignment horizontal="center"/>
    </xf>
    <xf numFmtId="0" fontId="1" fillId="0" borderId="0" xfId="0" applyFont="1" applyAlignment="1">
      <alignment horizontal="right"/>
    </xf>
    <xf numFmtId="0" fontId="1" fillId="0" borderId="0" xfId="0" applyFont="1" applyBorder="1"/>
    <xf numFmtId="0" fontId="1" fillId="0" borderId="0" xfId="0" applyFont="1" applyBorder="1" applyAlignment="1">
      <alignment horizontal="center"/>
    </xf>
    <xf numFmtId="0" fontId="66" fillId="0" borderId="0" xfId="0" applyFont="1" applyFill="1" applyBorder="1" applyAlignment="1">
      <alignment horizontal="center" wrapText="1"/>
    </xf>
    <xf numFmtId="4" fontId="66" fillId="0" borderId="0" xfId="0" applyNumberFormat="1" applyFont="1" applyFill="1" applyBorder="1" applyAlignment="1">
      <alignment horizontal="right" wrapText="1"/>
    </xf>
    <xf numFmtId="0" fontId="1" fillId="0" borderId="0" xfId="0" applyFont="1" applyFill="1" applyBorder="1"/>
    <xf numFmtId="0" fontId="1" fillId="0" borderId="0" xfId="0" applyFont="1" applyBorder="1" applyAlignment="1">
      <alignment wrapText="1"/>
    </xf>
    <xf numFmtId="0" fontId="1" fillId="0" borderId="0" xfId="0" applyFont="1" applyBorder="1" applyAlignment="1"/>
    <xf numFmtId="0" fontId="87" fillId="0" borderId="0" xfId="0" applyFont="1" applyFill="1" applyBorder="1" applyAlignment="1">
      <alignment vertical="top" wrapText="1"/>
    </xf>
    <xf numFmtId="2" fontId="66" fillId="0" borderId="0" xfId="0" applyNumberFormat="1" applyFont="1" applyFill="1" applyAlignment="1">
      <alignment horizontal="center" wrapText="1"/>
    </xf>
  </cellXfs>
  <cellStyles count="123">
    <cellStyle name="_204_CPM_KLJUČAV,ŽELEZOKRIVNICA" xfId="45" xr:uid="{00000000-0005-0000-0000-000000000000}"/>
    <cellStyle name="20 % – Poudarek1 2" xfId="1" xr:uid="{00000000-0005-0000-0000-000001000000}"/>
    <cellStyle name="20 % – Poudarek2 2" xfId="2" xr:uid="{00000000-0005-0000-0000-000002000000}"/>
    <cellStyle name="20 % – Poudarek3 2" xfId="3" xr:uid="{00000000-0005-0000-0000-000003000000}"/>
    <cellStyle name="20 % – Poudarek4 2" xfId="4" xr:uid="{00000000-0005-0000-0000-000004000000}"/>
    <cellStyle name="20 % – Poudarek5" xfId="5" builtinId="46" customBuiltin="1"/>
    <cellStyle name="20 % – Poudarek6" xfId="6" builtinId="50" customBuiltin="1"/>
    <cellStyle name="20% - Accent1" xfId="46" xr:uid="{00000000-0005-0000-0000-000007000000}"/>
    <cellStyle name="20% - Accent2" xfId="47" xr:uid="{00000000-0005-0000-0000-000008000000}"/>
    <cellStyle name="20% - Accent3" xfId="48" xr:uid="{00000000-0005-0000-0000-000009000000}"/>
    <cellStyle name="20% - Accent4" xfId="49" xr:uid="{00000000-0005-0000-0000-00000A000000}"/>
    <cellStyle name="20% - Accent5" xfId="50" xr:uid="{00000000-0005-0000-0000-00000B000000}"/>
    <cellStyle name="20% - Accent6" xfId="51" xr:uid="{00000000-0005-0000-0000-00000C000000}"/>
    <cellStyle name="40 % – Poudarek1" xfId="7" builtinId="31" customBuiltin="1"/>
    <cellStyle name="40 % – Poudarek2" xfId="8" builtinId="35" customBuiltin="1"/>
    <cellStyle name="40 % – Poudarek3 2" xfId="9" xr:uid="{00000000-0005-0000-0000-00000F000000}"/>
    <cellStyle name="40 % – Poudarek4" xfId="10" builtinId="43" customBuiltin="1"/>
    <cellStyle name="40 % – Poudarek5" xfId="11" builtinId="47" customBuiltin="1"/>
    <cellStyle name="40 % – Poudarek6" xfId="12" builtinId="51" customBuiltin="1"/>
    <cellStyle name="40% - Accent1" xfId="52" xr:uid="{00000000-0005-0000-0000-000013000000}"/>
    <cellStyle name="40% - Accent2" xfId="53" xr:uid="{00000000-0005-0000-0000-000014000000}"/>
    <cellStyle name="40% - Accent3" xfId="54" xr:uid="{00000000-0005-0000-0000-000015000000}"/>
    <cellStyle name="40% - Accent4" xfId="55" xr:uid="{00000000-0005-0000-0000-000016000000}"/>
    <cellStyle name="40% - Accent5" xfId="56" xr:uid="{00000000-0005-0000-0000-000017000000}"/>
    <cellStyle name="40% - Accent6" xfId="57" xr:uid="{00000000-0005-0000-0000-000018000000}"/>
    <cellStyle name="60 % – Poudarek1" xfId="13" builtinId="32" customBuiltin="1"/>
    <cellStyle name="60 % – Poudarek2" xfId="14" builtinId="36" customBuiltin="1"/>
    <cellStyle name="60 % – Poudarek3 2" xfId="15" xr:uid="{00000000-0005-0000-0000-00001B000000}"/>
    <cellStyle name="60 % – Poudarek4 2" xfId="16" xr:uid="{00000000-0005-0000-0000-00001C000000}"/>
    <cellStyle name="60 % – Poudarek5" xfId="17" builtinId="48" customBuiltin="1"/>
    <cellStyle name="60 % – Poudarek6 2" xfId="18" xr:uid="{00000000-0005-0000-0000-00001E000000}"/>
    <cellStyle name="60% - Accent1" xfId="58" xr:uid="{00000000-0005-0000-0000-00001F000000}"/>
    <cellStyle name="60% - Accent2" xfId="59" xr:uid="{00000000-0005-0000-0000-000020000000}"/>
    <cellStyle name="60% - Accent3" xfId="60" xr:uid="{00000000-0005-0000-0000-000021000000}"/>
    <cellStyle name="60% - Accent4" xfId="61" xr:uid="{00000000-0005-0000-0000-000022000000}"/>
    <cellStyle name="60% - Accent5" xfId="62" xr:uid="{00000000-0005-0000-0000-000023000000}"/>
    <cellStyle name="60% - Accent6" xfId="63" xr:uid="{00000000-0005-0000-0000-000024000000}"/>
    <cellStyle name="Accent1" xfId="64" xr:uid="{00000000-0005-0000-0000-000025000000}"/>
    <cellStyle name="Accent2" xfId="65" xr:uid="{00000000-0005-0000-0000-000026000000}"/>
    <cellStyle name="Accent3" xfId="66" xr:uid="{00000000-0005-0000-0000-000027000000}"/>
    <cellStyle name="Accent4" xfId="67" xr:uid="{00000000-0005-0000-0000-000028000000}"/>
    <cellStyle name="Accent5" xfId="68" xr:uid="{00000000-0005-0000-0000-000029000000}"/>
    <cellStyle name="Accent6" xfId="69" xr:uid="{00000000-0005-0000-0000-00002A000000}"/>
    <cellStyle name="Bad" xfId="70" xr:uid="{00000000-0005-0000-0000-00002B000000}"/>
    <cellStyle name="Calculation" xfId="71" xr:uid="{00000000-0005-0000-0000-00002C000000}"/>
    <cellStyle name="Check Cell" xfId="72" xr:uid="{00000000-0005-0000-0000-00002D000000}"/>
    <cellStyle name="Comma0" xfId="73" xr:uid="{00000000-0005-0000-0000-00002E000000}"/>
    <cellStyle name="Currency0" xfId="74" xr:uid="{00000000-0005-0000-0000-00002F000000}"/>
    <cellStyle name="Date" xfId="75" xr:uid="{00000000-0005-0000-0000-000030000000}"/>
    <cellStyle name="Dezimal [0]_Tabelle1" xfId="76" xr:uid="{00000000-0005-0000-0000-000031000000}"/>
    <cellStyle name="Dezimal_Tabelle1" xfId="77" xr:uid="{00000000-0005-0000-0000-000032000000}"/>
    <cellStyle name="Dobro" xfId="19" builtinId="26" customBuiltin="1"/>
    <cellStyle name="Explanatory Text" xfId="78" xr:uid="{00000000-0005-0000-0000-000034000000}"/>
    <cellStyle name="Fixed" xfId="79" xr:uid="{00000000-0005-0000-0000-000035000000}"/>
    <cellStyle name="general" xfId="80" xr:uid="{00000000-0005-0000-0000-000036000000}"/>
    <cellStyle name="Good" xfId="81" xr:uid="{00000000-0005-0000-0000-000037000000}"/>
    <cellStyle name="Heading 1" xfId="82" xr:uid="{00000000-0005-0000-0000-000038000000}"/>
    <cellStyle name="Heading 2" xfId="83" xr:uid="{00000000-0005-0000-0000-000039000000}"/>
    <cellStyle name="Heading 3" xfId="84" xr:uid="{00000000-0005-0000-0000-00003A000000}"/>
    <cellStyle name="Heading 4" xfId="85" xr:uid="{00000000-0005-0000-0000-00003B000000}"/>
    <cellStyle name="Heading1" xfId="86" xr:uid="{00000000-0005-0000-0000-00003C000000}"/>
    <cellStyle name="Heading2" xfId="87" xr:uid="{00000000-0005-0000-0000-00003D000000}"/>
    <cellStyle name="Hiperpovezava 2" xfId="20" xr:uid="{00000000-0005-0000-0000-00003E000000}"/>
    <cellStyle name="Hyperlink_008_Boracom_Hajdina" xfId="88" xr:uid="{00000000-0005-0000-0000-00003F000000}"/>
    <cellStyle name="Input" xfId="89" xr:uid="{00000000-0005-0000-0000-000040000000}"/>
    <cellStyle name="Izhod" xfId="21" builtinId="21" customBuiltin="1"/>
    <cellStyle name="Linked Cell" xfId="90" xr:uid="{00000000-0005-0000-0000-000042000000}"/>
    <cellStyle name="Naslov" xfId="22" builtinId="15" customBuiltin="1"/>
    <cellStyle name="Naslov 1" xfId="23" builtinId="16" customBuiltin="1"/>
    <cellStyle name="Naslov 2" xfId="24" builtinId="17" customBuiltin="1"/>
    <cellStyle name="Naslov 3" xfId="25" builtinId="18" customBuiltin="1"/>
    <cellStyle name="Naslov 4" xfId="26" builtinId="19" customBuiltin="1"/>
    <cellStyle name="Navadno" xfId="0" builtinId="0"/>
    <cellStyle name="Navadno 11" xfId="119" xr:uid="{00000000-0005-0000-0000-000049000000}"/>
    <cellStyle name="Navadno 2" xfId="27" xr:uid="{00000000-0005-0000-0000-00004A000000}"/>
    <cellStyle name="Navadno 2 2" xfId="91" xr:uid="{00000000-0005-0000-0000-00004B000000}"/>
    <cellStyle name="Navadno 2 3" xfId="121" xr:uid="{00000000-0005-0000-0000-00004C000000}"/>
    <cellStyle name="Navadno 3" xfId="92" xr:uid="{00000000-0005-0000-0000-00004D000000}"/>
    <cellStyle name="Navadno 4" xfId="44" xr:uid="{00000000-0005-0000-0000-00004E000000}"/>
    <cellStyle name="Navadno 5" xfId="116" xr:uid="{00000000-0005-0000-0000-00004F000000}"/>
    <cellStyle name="Navadno 7" xfId="115" xr:uid="{00000000-0005-0000-0000-000050000000}"/>
    <cellStyle name="Navadno 8" xfId="117" xr:uid="{00000000-0005-0000-0000-000051000000}"/>
    <cellStyle name="Navadno_04164-00_pzr_5_p_1" xfId="122" xr:uid="{00000000-0005-0000-0000-000052000000}"/>
    <cellStyle name="Neutral" xfId="93" xr:uid="{00000000-0005-0000-0000-000053000000}"/>
    <cellStyle name="Nevtralno" xfId="28" builtinId="28" customBuiltin="1"/>
    <cellStyle name="Normal 18" xfId="94" xr:uid="{00000000-0005-0000-0000-000055000000}"/>
    <cellStyle name="Normal 2" xfId="95" xr:uid="{00000000-0005-0000-0000-000056000000}"/>
    <cellStyle name="Normal 3" xfId="96" xr:uid="{00000000-0005-0000-0000-000057000000}"/>
    <cellStyle name="Normal 4" xfId="97" xr:uid="{00000000-0005-0000-0000-000058000000}"/>
    <cellStyle name="Normal 5" xfId="98" xr:uid="{00000000-0005-0000-0000-000059000000}"/>
    <cellStyle name="Normal 6" xfId="99" xr:uid="{00000000-0005-0000-0000-00005A000000}"/>
    <cellStyle name="Normal 7" xfId="118" xr:uid="{00000000-0005-0000-0000-00005B000000}"/>
    <cellStyle name="Normal_008_Boracom_Hajdina" xfId="100" xr:uid="{00000000-0005-0000-0000-00005C000000}"/>
    <cellStyle name="Normal_SP" xfId="120" xr:uid="{00000000-0005-0000-0000-00005D000000}"/>
    <cellStyle name="Note" xfId="101" xr:uid="{00000000-0005-0000-0000-00005E000000}"/>
    <cellStyle name="Opomba 2" xfId="29" xr:uid="{00000000-0005-0000-0000-00005F000000}"/>
    <cellStyle name="Opozorilo" xfId="30" builtinId="11" customBuiltin="1"/>
    <cellStyle name="Output" xfId="102" xr:uid="{00000000-0005-0000-0000-000061000000}"/>
    <cellStyle name="Pojasnjevalno besedilo" xfId="31" builtinId="53" customBuiltin="1"/>
    <cellStyle name="Poudarek1" xfId="32" builtinId="29" customBuiltin="1"/>
    <cellStyle name="Poudarek2" xfId="33" builtinId="33" customBuiltin="1"/>
    <cellStyle name="Poudarek3" xfId="34" builtinId="37" customBuiltin="1"/>
    <cellStyle name="Poudarek4" xfId="35" builtinId="41" customBuiltin="1"/>
    <cellStyle name="Poudarek5" xfId="36" builtinId="45" customBuiltin="1"/>
    <cellStyle name="Poudarek6" xfId="37" builtinId="49" customBuiltin="1"/>
    <cellStyle name="Povezana celica" xfId="38" builtinId="24" customBuiltin="1"/>
    <cellStyle name="Preveri celico" xfId="39" builtinId="23" customBuiltin="1"/>
    <cellStyle name="Računanje" xfId="40" builtinId="22" customBuiltin="1"/>
    <cellStyle name="Slabo" xfId="41" builtinId="27" customBuiltin="1"/>
    <cellStyle name="Slog 1" xfId="103" xr:uid="{00000000-0005-0000-0000-00006D000000}"/>
    <cellStyle name="Standard_Tabelle1" xfId="104" xr:uid="{00000000-0005-0000-0000-00006E000000}"/>
    <cellStyle name="Style 1" xfId="105" xr:uid="{00000000-0005-0000-0000-00006F000000}"/>
    <cellStyle name="Title" xfId="106" xr:uid="{00000000-0005-0000-0000-000070000000}"/>
    <cellStyle name="Total" xfId="107" xr:uid="{00000000-0005-0000-0000-000071000000}"/>
    <cellStyle name="Valuta (0)_344COMPU" xfId="108" xr:uid="{00000000-0005-0000-0000-000072000000}"/>
    <cellStyle name="Valuta 2" xfId="109" xr:uid="{00000000-0005-0000-0000-000073000000}"/>
    <cellStyle name="Vejica 2" xfId="110" xr:uid="{00000000-0005-0000-0000-000074000000}"/>
    <cellStyle name="Vejica 3" xfId="111" xr:uid="{00000000-0005-0000-0000-000075000000}"/>
    <cellStyle name="Vnos" xfId="42" builtinId="20" customBuiltin="1"/>
    <cellStyle name="Vsota" xfId="43" builtinId="25" customBuiltin="1"/>
    <cellStyle name="Währung [0]_Tabelle1" xfId="112" xr:uid="{00000000-0005-0000-0000-000078000000}"/>
    <cellStyle name="Währung_Tabelle1" xfId="113" xr:uid="{00000000-0005-0000-0000-000079000000}"/>
    <cellStyle name="Warning Text" xfId="114" xr:uid="{00000000-0005-0000-0000-00007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2:K36"/>
  <sheetViews>
    <sheetView view="pageBreakPreview" topLeftCell="A13" zoomScale="130" zoomScaleNormal="100" zoomScaleSheetLayoutView="130" workbookViewId="0">
      <selection activeCell="I33" sqref="I33"/>
    </sheetView>
  </sheetViews>
  <sheetFormatPr defaultRowHeight="16.5"/>
  <cols>
    <col min="1" max="1" width="9.7109375" style="3" customWidth="1"/>
    <col min="2" max="2" width="5.85546875" style="3" customWidth="1"/>
    <col min="3" max="3" width="11.85546875" style="3" customWidth="1"/>
    <col min="4" max="4" width="41.42578125" style="3" customWidth="1"/>
    <col min="5" max="5" width="9.140625" style="3" customWidth="1"/>
    <col min="6" max="6" width="22.5703125" style="3" customWidth="1"/>
    <col min="7" max="7" width="9.7109375" style="3" customWidth="1"/>
    <col min="8" max="8" width="9.140625" style="3"/>
    <col min="9" max="9" width="13.140625" style="3" customWidth="1"/>
    <col min="10" max="16384" width="9.140625" style="3"/>
  </cols>
  <sheetData>
    <row r="2" spans="2:4" ht="20.25">
      <c r="B2" s="28" t="s">
        <v>7</v>
      </c>
      <c r="C2" s="28"/>
    </row>
    <row r="3" spans="2:4" ht="20.25">
      <c r="B3" s="28"/>
      <c r="C3" s="28"/>
    </row>
    <row r="4" spans="2:4" ht="18.75">
      <c r="B4" s="30" t="s">
        <v>37</v>
      </c>
      <c r="D4" s="29" t="s">
        <v>266</v>
      </c>
    </row>
    <row r="5" spans="2:4">
      <c r="D5" s="3" t="s">
        <v>268</v>
      </c>
    </row>
    <row r="6" spans="2:4">
      <c r="D6" s="3" t="s">
        <v>267</v>
      </c>
    </row>
    <row r="8" spans="2:4" ht="18.75">
      <c r="B8" s="30" t="s">
        <v>32</v>
      </c>
      <c r="C8" s="29"/>
      <c r="D8" s="29" t="s">
        <v>270</v>
      </c>
    </row>
    <row r="9" spans="2:4" ht="18.75">
      <c r="B9" s="29"/>
      <c r="C9" s="29"/>
      <c r="D9" s="29" t="s">
        <v>271</v>
      </c>
    </row>
    <row r="10" spans="2:4" ht="18.75">
      <c r="B10" s="29"/>
      <c r="C10" s="29"/>
      <c r="D10" s="62" t="s">
        <v>269</v>
      </c>
    </row>
    <row r="12" spans="2:4">
      <c r="B12" s="30" t="s">
        <v>5</v>
      </c>
      <c r="D12" s="31" t="s">
        <v>272</v>
      </c>
    </row>
    <row r="13" spans="2:4">
      <c r="B13" s="30"/>
      <c r="D13" s="31"/>
    </row>
    <row r="14" spans="2:4">
      <c r="B14" s="30" t="s">
        <v>6</v>
      </c>
      <c r="D14" s="31" t="s">
        <v>273</v>
      </c>
    </row>
    <row r="16" spans="2:4">
      <c r="B16" s="30" t="s">
        <v>18</v>
      </c>
      <c r="D16" s="31" t="s">
        <v>20</v>
      </c>
    </row>
    <row r="17" spans="1:11">
      <c r="B17" s="30" t="s">
        <v>34</v>
      </c>
      <c r="D17" s="31" t="s">
        <v>35</v>
      </c>
    </row>
    <row r="19" spans="1:11" ht="18.75">
      <c r="B19" s="29" t="s">
        <v>19</v>
      </c>
    </row>
    <row r="21" spans="1:11" ht="18.75">
      <c r="A21" s="62"/>
      <c r="B21" s="123">
        <v>1</v>
      </c>
      <c r="C21" s="317" t="s">
        <v>429</v>
      </c>
      <c r="D21" s="62"/>
      <c r="E21" s="62"/>
      <c r="F21" s="82"/>
      <c r="G21" s="32"/>
    </row>
    <row r="22" spans="1:11" ht="18.75">
      <c r="A22" s="62"/>
      <c r="B22" s="123">
        <v>2</v>
      </c>
      <c r="C22" s="317" t="s">
        <v>430</v>
      </c>
      <c r="D22" s="62"/>
      <c r="E22" s="62"/>
      <c r="F22" s="82"/>
      <c r="G22" s="32"/>
    </row>
    <row r="23" spans="1:11">
      <c r="A23" s="62"/>
      <c r="B23" s="123">
        <v>3</v>
      </c>
      <c r="C23" s="62" t="s">
        <v>4</v>
      </c>
      <c r="D23" s="62"/>
      <c r="E23" s="62"/>
      <c r="F23" s="82"/>
    </row>
    <row r="24" spans="1:11">
      <c r="A24" s="62"/>
      <c r="B24" s="123">
        <v>4</v>
      </c>
      <c r="C24" s="62" t="s">
        <v>3</v>
      </c>
      <c r="D24" s="62"/>
      <c r="E24" s="62"/>
      <c r="F24" s="82"/>
    </row>
    <row r="25" spans="1:11">
      <c r="A25" s="62"/>
      <c r="B25" s="123">
        <v>5</v>
      </c>
      <c r="C25" s="317" t="s">
        <v>394</v>
      </c>
      <c r="D25" s="62"/>
      <c r="E25" s="62"/>
      <c r="F25" s="82"/>
    </row>
    <row r="26" spans="1:11">
      <c r="A26" s="62"/>
      <c r="B26" s="124">
        <v>6</v>
      </c>
      <c r="C26" s="62" t="s">
        <v>141</v>
      </c>
      <c r="D26" s="62"/>
      <c r="E26" s="62"/>
      <c r="F26" s="82"/>
    </row>
    <row r="27" spans="1:11">
      <c r="A27" s="62"/>
      <c r="B27" s="377">
        <v>7</v>
      </c>
      <c r="C27" s="126" t="s">
        <v>142</v>
      </c>
      <c r="D27" s="126"/>
      <c r="E27" s="126"/>
      <c r="F27" s="127"/>
    </row>
    <row r="28" spans="1:11">
      <c r="A28" s="62"/>
      <c r="B28" s="244">
        <v>8</v>
      </c>
      <c r="C28" s="491" t="s">
        <v>568</v>
      </c>
      <c r="D28" s="125"/>
      <c r="E28" s="125"/>
      <c r="F28" s="129"/>
    </row>
    <row r="29" spans="1:11">
      <c r="A29" s="62"/>
    </row>
    <row r="30" spans="1:11">
      <c r="A30" s="62"/>
      <c r="B30" s="62"/>
      <c r="C30" s="62"/>
      <c r="D30" s="97" t="s">
        <v>36</v>
      </c>
      <c r="E30" s="62"/>
      <c r="F30" s="82"/>
    </row>
    <row r="31" spans="1:11">
      <c r="A31" s="62"/>
      <c r="B31" s="126"/>
      <c r="C31" s="126"/>
      <c r="D31" s="126"/>
      <c r="E31" s="126"/>
      <c r="F31" s="82"/>
    </row>
    <row r="32" spans="1:11">
      <c r="A32" s="62"/>
      <c r="B32" s="126"/>
      <c r="C32" s="126"/>
      <c r="D32" s="126"/>
      <c r="E32" s="126"/>
      <c r="F32" s="127"/>
      <c r="I32" s="59"/>
      <c r="K32" s="59"/>
    </row>
    <row r="33" spans="1:11">
      <c r="A33" s="62"/>
      <c r="B33" s="126"/>
      <c r="C33" s="126"/>
      <c r="D33" s="128"/>
      <c r="E33" s="126"/>
      <c r="F33" s="127"/>
      <c r="I33" s="59"/>
      <c r="K33" s="59"/>
    </row>
    <row r="34" spans="1:11">
      <c r="A34" s="62"/>
      <c r="B34" s="62"/>
      <c r="C34" s="62"/>
      <c r="D34" s="62"/>
      <c r="E34" s="62"/>
      <c r="F34" s="62"/>
    </row>
    <row r="35" spans="1:11">
      <c r="F35" s="49"/>
      <c r="G35" s="49"/>
    </row>
    <row r="36" spans="1:11">
      <c r="F36" s="50"/>
      <c r="G36" s="49"/>
    </row>
  </sheetData>
  <pageMargins left="0.98425196850393704" right="0.39370078740157483" top="0.74803149606299213" bottom="0.74803149606299213" header="0.31496062992125984" footer="0.31496062992125984"/>
  <pageSetup paperSize="9" scale="87" fitToHeight="50" orientation="portrait" r:id="rId1"/>
  <headerFooter>
    <oddFooter>&amp;C&amp;A&amp;R&amp;P/&amp;N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B2:B22"/>
  <sheetViews>
    <sheetView view="pageBreakPreview" zoomScale="60" zoomScaleNormal="100" workbookViewId="0">
      <selection activeCell="O15" sqref="O15"/>
    </sheetView>
  </sheetViews>
  <sheetFormatPr defaultRowHeight="15.75"/>
  <cols>
    <col min="1" max="1" width="2.7109375" style="92" customWidth="1"/>
    <col min="2" max="2" width="86.85546875" style="93" customWidth="1"/>
    <col min="3" max="16384" width="9.140625" style="92"/>
  </cols>
  <sheetData>
    <row r="2" spans="2:2" ht="31.5">
      <c r="B2" s="94" t="s">
        <v>84</v>
      </c>
    </row>
    <row r="3" spans="2:2">
      <c r="B3" s="94"/>
    </row>
    <row r="4" spans="2:2" ht="63">
      <c r="B4" s="42" t="s">
        <v>85</v>
      </c>
    </row>
    <row r="5" spans="2:2" ht="31.5">
      <c r="B5" s="42" t="s">
        <v>86</v>
      </c>
    </row>
    <row r="6" spans="2:2" ht="63">
      <c r="B6" s="42" t="s">
        <v>87</v>
      </c>
    </row>
    <row r="7" spans="2:2" ht="31.5">
      <c r="B7" s="42" t="s">
        <v>88</v>
      </c>
    </row>
    <row r="8" spans="2:2" ht="47.25">
      <c r="B8" s="42" t="s">
        <v>89</v>
      </c>
    </row>
    <row r="9" spans="2:2" ht="47.25">
      <c r="B9" s="42" t="s">
        <v>90</v>
      </c>
    </row>
    <row r="10" spans="2:2">
      <c r="B10" s="42" t="s">
        <v>91</v>
      </c>
    </row>
    <row r="11" spans="2:2" ht="78.75">
      <c r="B11" s="42" t="s">
        <v>92</v>
      </c>
    </row>
    <row r="12" spans="2:2" ht="47.25">
      <c r="B12" s="42" t="s">
        <v>93</v>
      </c>
    </row>
    <row r="13" spans="2:2" ht="47.25">
      <c r="B13" s="42" t="s">
        <v>94</v>
      </c>
    </row>
    <row r="14" spans="2:2">
      <c r="B14" s="42" t="s">
        <v>95</v>
      </c>
    </row>
    <row r="15" spans="2:2" ht="47.25">
      <c r="B15" s="42" t="s">
        <v>96</v>
      </c>
    </row>
    <row r="16" spans="2:2" ht="31.5">
      <c r="B16" s="42" t="s">
        <v>97</v>
      </c>
    </row>
    <row r="17" spans="2:2" ht="47.25">
      <c r="B17" s="42" t="s">
        <v>98</v>
      </c>
    </row>
    <row r="18" spans="2:2" ht="47.25">
      <c r="B18" s="42" t="s">
        <v>99</v>
      </c>
    </row>
    <row r="19" spans="2:2" ht="31.5">
      <c r="B19" s="42" t="s">
        <v>100</v>
      </c>
    </row>
    <row r="20" spans="2:2">
      <c r="B20" s="42" t="s">
        <v>101</v>
      </c>
    </row>
    <row r="21" spans="2:2" ht="47.25">
      <c r="B21" s="42" t="s">
        <v>102</v>
      </c>
    </row>
    <row r="22" spans="2:2">
      <c r="B22" s="42" t="s">
        <v>103</v>
      </c>
    </row>
  </sheetData>
  <pageMargins left="0.70866141732283472" right="0.70866141732283472" top="0.74803149606299213" bottom="0.74803149606299213" header="0.31496062992125984" footer="0.31496062992125984"/>
  <pageSetup paperSize="9" scale="90" orientation="portrait" r:id="rId1"/>
  <headerFooter>
    <oddFooter>&amp;C&amp;A&amp;R&amp;P/&amp;N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70C0"/>
  </sheetPr>
  <dimension ref="A1:J72"/>
  <sheetViews>
    <sheetView tabSelected="1" view="pageBreakPreview" topLeftCell="A47" zoomScaleNormal="100" zoomScaleSheetLayoutView="100" workbookViewId="0">
      <selection activeCell="L60" sqref="L60"/>
    </sheetView>
  </sheetViews>
  <sheetFormatPr defaultRowHeight="16.5"/>
  <cols>
    <col min="1" max="1" width="4.7109375" style="18" customWidth="1"/>
    <col min="2" max="2" width="4.7109375" style="17" customWidth="1"/>
    <col min="3" max="3" width="50.7109375" style="22" customWidth="1"/>
    <col min="4" max="5" width="6.7109375" style="17" customWidth="1"/>
    <col min="6" max="6" width="12.7109375" style="24" customWidth="1"/>
    <col min="7" max="7" width="2.7109375" style="24" customWidth="1"/>
    <col min="8" max="8" width="12.7109375" style="24" customWidth="1"/>
    <col min="9" max="9" width="22.28515625" style="15" customWidth="1"/>
    <col min="10" max="10" width="10.7109375" style="17" bestFit="1" customWidth="1"/>
    <col min="11" max="16384" width="9.140625" style="17"/>
  </cols>
  <sheetData>
    <row r="1" spans="1:10">
      <c r="B1" s="16" t="s">
        <v>113</v>
      </c>
      <c r="C1" s="21" t="s">
        <v>359</v>
      </c>
    </row>
    <row r="2" spans="1:10">
      <c r="A2" s="25" t="s">
        <v>11</v>
      </c>
      <c r="B2" s="26"/>
      <c r="C2" s="45" t="s">
        <v>12</v>
      </c>
      <c r="D2" s="26" t="s">
        <v>13</v>
      </c>
      <c r="E2" s="26" t="s">
        <v>14</v>
      </c>
      <c r="F2" s="27" t="s">
        <v>15</v>
      </c>
      <c r="G2" s="27"/>
      <c r="H2" s="25" t="s">
        <v>16</v>
      </c>
    </row>
    <row r="4" spans="1:10">
      <c r="B4" s="14"/>
      <c r="C4" s="13"/>
      <c r="D4" s="14"/>
      <c r="E4" s="19"/>
      <c r="F4" s="40"/>
      <c r="G4" s="40"/>
      <c r="H4" s="40"/>
    </row>
    <row r="5" spans="1:10" s="530" customFormat="1" ht="18" customHeight="1">
      <c r="A5" s="528" t="s">
        <v>113</v>
      </c>
      <c r="B5" s="531" t="str">
        <f>IF(ISBLANK(C4),IF(ISBLANK(C5),5,CONCATENATE(COUNTA($B$4:B4)+1,".")))</f>
        <v>1.</v>
      </c>
      <c r="C5" s="285" t="s">
        <v>610</v>
      </c>
      <c r="D5" s="68"/>
      <c r="E5" s="489"/>
      <c r="F5" s="40"/>
      <c r="G5" s="40"/>
      <c r="H5" s="40"/>
      <c r="I5" s="533"/>
      <c r="J5" s="533"/>
    </row>
    <row r="6" spans="1:10" ht="15.75">
      <c r="A6" s="540"/>
      <c r="B6" s="281"/>
      <c r="C6" s="282"/>
      <c r="D6" s="283"/>
      <c r="E6" s="283"/>
      <c r="F6" s="538"/>
      <c r="G6" s="538"/>
      <c r="H6" s="539"/>
      <c r="I6" s="52"/>
      <c r="J6" s="52"/>
    </row>
    <row r="7" spans="1:10" s="530" customFormat="1" ht="47.25">
      <c r="A7" s="528"/>
      <c r="B7" s="507"/>
      <c r="C7" s="541" t="s">
        <v>611</v>
      </c>
      <c r="D7" s="542"/>
      <c r="E7" s="543"/>
      <c r="F7" s="542"/>
      <c r="G7" s="544"/>
      <c r="H7" s="539"/>
      <c r="I7" s="533"/>
      <c r="J7" s="533"/>
    </row>
    <row r="8" spans="1:10" s="530" customFormat="1" ht="15.75">
      <c r="A8" s="540"/>
      <c r="B8" s="281"/>
      <c r="C8" s="545" t="s">
        <v>619</v>
      </c>
      <c r="D8" s="546">
        <v>1</v>
      </c>
      <c r="E8" s="547" t="s">
        <v>0</v>
      </c>
      <c r="F8" s="539"/>
      <c r="G8" s="539"/>
      <c r="H8" s="539"/>
      <c r="I8" s="533"/>
      <c r="J8" s="533"/>
    </row>
    <row r="9" spans="1:10" s="530" customFormat="1" ht="15.75">
      <c r="A9" s="540"/>
      <c r="B9" s="281"/>
      <c r="C9" s="545" t="s">
        <v>620</v>
      </c>
      <c r="D9" s="546">
        <v>2</v>
      </c>
      <c r="E9" s="547" t="s">
        <v>0</v>
      </c>
      <c r="F9" s="539"/>
      <c r="G9" s="539"/>
      <c r="H9" s="539"/>
      <c r="I9" s="533"/>
      <c r="J9" s="533"/>
    </row>
    <row r="10" spans="1:10" s="530" customFormat="1" ht="15.75">
      <c r="A10" s="540"/>
      <c r="B10" s="281"/>
      <c r="C10" s="545" t="s">
        <v>621</v>
      </c>
      <c r="D10" s="546">
        <v>1</v>
      </c>
      <c r="E10" s="547" t="s">
        <v>0</v>
      </c>
      <c r="F10" s="539"/>
      <c r="G10" s="539"/>
      <c r="H10" s="539"/>
      <c r="I10" s="533"/>
      <c r="J10" s="533"/>
    </row>
    <row r="11" spans="1:10" s="530" customFormat="1" ht="15.75">
      <c r="A11" s="540"/>
      <c r="B11" s="281"/>
      <c r="C11" s="545" t="s">
        <v>612</v>
      </c>
      <c r="D11" s="546">
        <v>1</v>
      </c>
      <c r="E11" s="547" t="s">
        <v>0</v>
      </c>
      <c r="F11" s="539"/>
      <c r="G11" s="539"/>
      <c r="H11" s="539"/>
      <c r="I11" s="533"/>
      <c r="J11" s="533"/>
    </row>
    <row r="12" spans="1:10" s="530" customFormat="1" ht="15.75">
      <c r="A12" s="540"/>
      <c r="B12" s="281"/>
      <c r="C12" s="545"/>
      <c r="D12" s="546"/>
      <c r="E12" s="547"/>
      <c r="G12" s="548"/>
      <c r="H12" s="539"/>
      <c r="I12" s="533"/>
      <c r="J12" s="533"/>
    </row>
    <row r="13" spans="1:10" s="530" customFormat="1" ht="15.75">
      <c r="A13" s="540"/>
      <c r="B13" s="281"/>
      <c r="C13" s="545" t="s">
        <v>622</v>
      </c>
      <c r="D13" s="546">
        <v>1</v>
      </c>
      <c r="E13" s="547" t="s">
        <v>0</v>
      </c>
      <c r="F13" s="539"/>
      <c r="G13" s="539"/>
      <c r="H13" s="539"/>
      <c r="I13" s="533"/>
      <c r="J13" s="533"/>
    </row>
    <row r="14" spans="1:10" s="530" customFormat="1" ht="15.75">
      <c r="A14" s="540"/>
      <c r="B14" s="281"/>
      <c r="C14" s="545" t="s">
        <v>613</v>
      </c>
      <c r="D14" s="546">
        <v>1</v>
      </c>
      <c r="E14" s="547" t="s">
        <v>0</v>
      </c>
      <c r="F14" s="539"/>
      <c r="G14" s="539"/>
      <c r="H14" s="539"/>
      <c r="I14" s="533"/>
      <c r="J14" s="533"/>
    </row>
    <row r="15" spans="1:10" s="530" customFormat="1" ht="15.75">
      <c r="A15" s="540"/>
      <c r="B15" s="281"/>
      <c r="C15" s="545"/>
      <c r="D15" s="546"/>
      <c r="E15" s="547"/>
      <c r="G15" s="548"/>
      <c r="H15" s="539"/>
      <c r="I15" s="533"/>
      <c r="J15" s="533"/>
    </row>
    <row r="16" spans="1:10" s="530" customFormat="1" ht="15.75">
      <c r="A16" s="540"/>
      <c r="B16" s="281"/>
      <c r="C16" s="545" t="s">
        <v>624</v>
      </c>
      <c r="D16" s="546">
        <v>1</v>
      </c>
      <c r="E16" s="547" t="s">
        <v>0</v>
      </c>
      <c r="F16" s="539"/>
      <c r="G16" s="539"/>
      <c r="H16" s="539"/>
      <c r="I16" s="533"/>
      <c r="J16" s="533"/>
    </row>
    <row r="17" spans="1:10" s="530" customFormat="1" ht="15.75">
      <c r="A17" s="540"/>
      <c r="B17" s="281"/>
      <c r="C17" s="549" t="s">
        <v>623</v>
      </c>
      <c r="D17" s="546">
        <v>1</v>
      </c>
      <c r="E17" s="547" t="s">
        <v>0</v>
      </c>
      <c r="F17" s="539"/>
      <c r="G17" s="539"/>
      <c r="H17" s="539"/>
      <c r="I17" s="533"/>
      <c r="J17" s="533"/>
    </row>
    <row r="18" spans="1:10" s="530" customFormat="1" ht="15.75">
      <c r="A18" s="540"/>
      <c r="B18" s="281"/>
      <c r="C18" s="545"/>
      <c r="D18" s="546"/>
      <c r="E18" s="547"/>
      <c r="G18" s="548"/>
      <c r="H18" s="539"/>
      <c r="I18" s="533"/>
      <c r="J18" s="533"/>
    </row>
    <row r="19" spans="1:10" s="530" customFormat="1" ht="31.5">
      <c r="A19" s="540"/>
      <c r="B19" s="281"/>
      <c r="C19" s="550" t="s">
        <v>618</v>
      </c>
      <c r="D19" s="546">
        <v>1</v>
      </c>
      <c r="E19" s="547" t="s">
        <v>0</v>
      </c>
      <c r="F19" s="539"/>
      <c r="G19" s="539"/>
      <c r="H19" s="539"/>
      <c r="I19" s="533"/>
      <c r="J19" s="533"/>
    </row>
    <row r="20" spans="1:10" s="530" customFormat="1" ht="15.75">
      <c r="A20" s="540"/>
      <c r="B20" s="281"/>
      <c r="C20" s="551" t="s">
        <v>614</v>
      </c>
      <c r="D20" s="546"/>
      <c r="E20" s="547"/>
      <c r="G20" s="548"/>
      <c r="H20" s="539"/>
      <c r="I20" s="533"/>
      <c r="J20" s="533"/>
    </row>
    <row r="21" spans="1:10" s="530" customFormat="1" ht="15.75">
      <c r="A21" s="540"/>
      <c r="B21" s="281"/>
      <c r="C21" s="551" t="s">
        <v>615</v>
      </c>
      <c r="D21" s="546"/>
      <c r="E21" s="547"/>
      <c r="G21" s="548"/>
      <c r="H21" s="539"/>
      <c r="I21" s="533"/>
      <c r="J21" s="533"/>
    </row>
    <row r="22" spans="1:10" s="530" customFormat="1" ht="15.75">
      <c r="A22" s="540"/>
      <c r="B22" s="281"/>
      <c r="C22" s="551" t="s">
        <v>616</v>
      </c>
      <c r="D22" s="546"/>
      <c r="E22" s="547"/>
      <c r="G22" s="548"/>
      <c r="H22" s="539"/>
      <c r="I22" s="533"/>
      <c r="J22" s="533"/>
    </row>
    <row r="23" spans="1:10" s="530" customFormat="1" ht="15.75">
      <c r="A23" s="540"/>
      <c r="B23" s="281"/>
      <c r="C23" s="550"/>
      <c r="D23" s="546"/>
      <c r="E23" s="547"/>
      <c r="G23" s="548"/>
      <c r="H23" s="539"/>
      <c r="I23" s="533"/>
      <c r="J23" s="533"/>
    </row>
    <row r="24" spans="1:10" s="530" customFormat="1" ht="15.75">
      <c r="A24" s="540"/>
      <c r="B24" s="281"/>
      <c r="C24" s="545" t="s">
        <v>613</v>
      </c>
      <c r="D24" s="546">
        <v>1</v>
      </c>
      <c r="E24" s="547" t="s">
        <v>0</v>
      </c>
      <c r="F24" s="539"/>
      <c r="G24" s="539"/>
      <c r="H24" s="539"/>
      <c r="I24" s="533"/>
      <c r="J24" s="533"/>
    </row>
    <row r="25" spans="1:10" s="530" customFormat="1" ht="31.5">
      <c r="A25" s="540"/>
      <c r="B25" s="281"/>
      <c r="C25" s="552" t="s">
        <v>617</v>
      </c>
      <c r="D25" s="547"/>
      <c r="E25" s="553"/>
      <c r="F25" s="546"/>
      <c r="G25" s="548"/>
      <c r="H25" s="539"/>
      <c r="I25" s="533"/>
      <c r="J25" s="533"/>
    </row>
    <row r="26" spans="1:10" s="530" customFormat="1" ht="15.75">
      <c r="A26" s="540"/>
      <c r="B26" s="281"/>
      <c r="C26" s="282"/>
      <c r="D26" s="283"/>
      <c r="E26" s="283"/>
      <c r="F26" s="538"/>
      <c r="G26" s="538"/>
      <c r="H26" s="539"/>
      <c r="I26" s="533"/>
      <c r="J26" s="533"/>
    </row>
    <row r="27" spans="1:10" s="530" customFormat="1">
      <c r="A27" s="472"/>
      <c r="B27" s="281"/>
      <c r="C27" s="282"/>
      <c r="D27" s="283"/>
      <c r="E27" s="283"/>
      <c r="F27" s="38"/>
      <c r="G27" s="38"/>
      <c r="H27" s="40"/>
      <c r="I27" s="533"/>
      <c r="J27" s="533"/>
    </row>
    <row r="28" spans="1:10" ht="18" customHeight="1">
      <c r="A28" s="12" t="s">
        <v>113</v>
      </c>
      <c r="B28" s="284" t="str">
        <f>IF(ISBLANK(C6),IF(ISBLANK(C28),5,CONCATENATE(COUNTA($B$4:B6)+1,".")))</f>
        <v>2.</v>
      </c>
      <c r="C28" s="285" t="s">
        <v>337</v>
      </c>
      <c r="D28" s="68">
        <v>1</v>
      </c>
      <c r="E28" s="98" t="s">
        <v>1</v>
      </c>
      <c r="F28" s="40"/>
      <c r="G28" s="40"/>
      <c r="H28" s="40"/>
      <c r="I28" s="52"/>
      <c r="J28" s="52"/>
    </row>
    <row r="29" spans="1:10" ht="63">
      <c r="B29" s="281"/>
      <c r="C29" s="292" t="s">
        <v>338</v>
      </c>
      <c r="D29" s="291"/>
      <c r="E29" s="283"/>
      <c r="F29" s="38"/>
      <c r="G29" s="38"/>
      <c r="H29" s="40"/>
      <c r="I29" s="52"/>
      <c r="J29" s="52"/>
    </row>
    <row r="30" spans="1:10">
      <c r="B30" s="281"/>
      <c r="C30" s="286" t="s">
        <v>339</v>
      </c>
      <c r="D30" s="287"/>
      <c r="E30" s="283"/>
      <c r="F30" s="38"/>
      <c r="G30" s="38"/>
      <c r="H30" s="38"/>
      <c r="I30" s="52"/>
      <c r="J30" s="52"/>
    </row>
    <row r="31" spans="1:10">
      <c r="B31" s="281"/>
      <c r="C31" s="288" t="s">
        <v>340</v>
      </c>
      <c r="D31" s="287"/>
      <c r="E31" s="283"/>
      <c r="F31" s="38"/>
      <c r="G31" s="38"/>
      <c r="H31" s="38"/>
      <c r="I31" s="52"/>
      <c r="J31" s="52"/>
    </row>
    <row r="32" spans="1:10">
      <c r="B32" s="281"/>
      <c r="C32" s="289"/>
      <c r="D32" s="290"/>
      <c r="E32" s="283"/>
      <c r="F32" s="38"/>
      <c r="G32" s="38"/>
      <c r="H32" s="38"/>
      <c r="I32" s="52"/>
      <c r="J32" s="52"/>
    </row>
    <row r="33" spans="1:10" ht="15.75">
      <c r="A33" s="12" t="s">
        <v>113</v>
      </c>
      <c r="B33" s="284" t="str">
        <f>IF(ISBLANK(C32),IF(ISBLANK(C33),5,CONCATENATE(COUNTA($B$4:B32)+1,".")))</f>
        <v>3.</v>
      </c>
      <c r="C33" s="293" t="s">
        <v>341</v>
      </c>
      <c r="D33" s="294">
        <v>1</v>
      </c>
      <c r="E33" s="295" t="s">
        <v>1</v>
      </c>
      <c r="F33" s="296"/>
      <c r="G33" s="297"/>
      <c r="H33" s="38"/>
      <c r="I33" s="17"/>
      <c r="J33" s="52"/>
    </row>
    <row r="34" spans="1:10">
      <c r="B34" s="281"/>
      <c r="C34" s="298" t="s">
        <v>347</v>
      </c>
      <c r="D34" s="294"/>
      <c r="E34" s="295"/>
      <c r="F34" s="107"/>
      <c r="G34" s="297"/>
      <c r="H34" s="299"/>
      <c r="I34" s="17"/>
      <c r="J34" s="52"/>
    </row>
    <row r="35" spans="1:10">
      <c r="B35" s="281"/>
      <c r="C35" s="298" t="s">
        <v>342</v>
      </c>
      <c r="D35" s="294"/>
      <c r="E35" s="295"/>
      <c r="F35" s="107"/>
      <c r="G35" s="297"/>
      <c r="H35" s="299"/>
      <c r="I35" s="17"/>
      <c r="J35" s="52"/>
    </row>
    <row r="36" spans="1:10">
      <c r="B36" s="281"/>
      <c r="C36" s="298" t="s">
        <v>343</v>
      </c>
      <c r="D36" s="294"/>
      <c r="E36" s="295"/>
      <c r="F36" s="107"/>
      <c r="G36" s="297"/>
      <c r="H36" s="299"/>
      <c r="I36" s="17"/>
      <c r="J36" s="52"/>
    </row>
    <row r="37" spans="1:10">
      <c r="B37" s="281"/>
      <c r="C37" s="298"/>
      <c r="D37" s="294"/>
      <c r="E37" s="295"/>
      <c r="F37" s="107"/>
      <c r="G37" s="297"/>
      <c r="H37" s="299"/>
      <c r="I37" s="17"/>
      <c r="J37" s="52"/>
    </row>
    <row r="38" spans="1:10" ht="33.75" customHeight="1">
      <c r="A38" s="12" t="s">
        <v>113</v>
      </c>
      <c r="B38" s="284" t="str">
        <f>IF(ISBLANK(C37),IF(ISBLANK(C38),5,CONCATENATE(COUNTA($B$4:B37)+1,".")))</f>
        <v>4.</v>
      </c>
      <c r="C38" s="293" t="s">
        <v>344</v>
      </c>
      <c r="D38" s="294">
        <v>40</v>
      </c>
      <c r="E38" s="294" t="s">
        <v>2</v>
      </c>
      <c r="F38" s="296"/>
      <c r="G38" s="297"/>
      <c r="H38" s="38"/>
      <c r="I38" s="17"/>
      <c r="J38" s="52"/>
    </row>
    <row r="39" spans="1:10" ht="33.75" customHeight="1">
      <c r="A39" s="12"/>
      <c r="B39" s="284"/>
      <c r="C39" s="293" t="s">
        <v>348</v>
      </c>
      <c r="D39" s="294">
        <v>20</v>
      </c>
      <c r="E39" s="294" t="s">
        <v>2</v>
      </c>
      <c r="F39" s="296"/>
      <c r="G39" s="297"/>
      <c r="H39" s="38"/>
      <c r="I39" s="17"/>
      <c r="J39" s="52"/>
    </row>
    <row r="40" spans="1:10">
      <c r="B40" s="281"/>
      <c r="C40" s="300"/>
      <c r="D40" s="294"/>
      <c r="E40" s="294"/>
      <c r="F40" s="107"/>
      <c r="G40" s="297"/>
      <c r="H40" s="38"/>
      <c r="I40" s="17"/>
      <c r="J40" s="52"/>
    </row>
    <row r="41" spans="1:10" ht="36" customHeight="1">
      <c r="A41" s="12" t="s">
        <v>113</v>
      </c>
      <c r="B41" s="284" t="str">
        <f>IF(ISBLANK(C40),IF(ISBLANK(C41),5,CONCATENATE(COUNTA($B$4:B40)+1,".")))</f>
        <v>5.</v>
      </c>
      <c r="C41" s="293" t="s">
        <v>345</v>
      </c>
      <c r="D41" s="294">
        <v>16</v>
      </c>
      <c r="E41" s="294" t="s">
        <v>2</v>
      </c>
      <c r="F41" s="296"/>
      <c r="G41" s="297"/>
      <c r="H41" s="38"/>
      <c r="I41" s="17"/>
      <c r="J41" s="52"/>
    </row>
    <row r="42" spans="1:10">
      <c r="B42" s="281"/>
      <c r="C42" s="300"/>
      <c r="D42" s="294"/>
      <c r="E42" s="294"/>
      <c r="F42" s="107"/>
      <c r="G42" s="297"/>
      <c r="H42" s="299"/>
      <c r="I42" s="17"/>
      <c r="J42" s="52"/>
    </row>
    <row r="43" spans="1:10" ht="33" customHeight="1">
      <c r="A43" s="301" t="s">
        <v>113</v>
      </c>
      <c r="B43" s="284" t="str">
        <f>IF(ISBLANK(C42),IF(ISBLANK(C43),5,CONCATENATE(COUNTA($B$4:B42)+1,".")))</f>
        <v>6.</v>
      </c>
      <c r="C43" s="293" t="s">
        <v>346</v>
      </c>
      <c r="D43" s="294">
        <v>40</v>
      </c>
      <c r="E43" s="294" t="s">
        <v>2</v>
      </c>
      <c r="F43" s="296"/>
      <c r="G43" s="297"/>
      <c r="H43" s="38"/>
      <c r="I43" s="17"/>
      <c r="J43" s="52"/>
    </row>
    <row r="44" spans="1:10">
      <c r="A44" s="302"/>
      <c r="B44" s="281"/>
      <c r="C44" s="289"/>
      <c r="D44" s="38"/>
      <c r="E44" s="38"/>
      <c r="F44" s="38"/>
      <c r="G44" s="10"/>
      <c r="H44" s="297"/>
      <c r="I44" s="17"/>
      <c r="J44" s="52"/>
    </row>
    <row r="45" spans="1:10">
      <c r="A45" s="302"/>
      <c r="B45" s="281"/>
      <c r="C45" s="303" t="s">
        <v>349</v>
      </c>
      <c r="D45" s="294"/>
      <c r="E45" s="294"/>
      <c r="F45" s="296"/>
      <c r="G45" s="297"/>
      <c r="H45" s="38"/>
      <c r="I45" s="52"/>
      <c r="J45" s="52"/>
    </row>
    <row r="46" spans="1:10" ht="71.25" customHeight="1">
      <c r="A46" s="301" t="s">
        <v>113</v>
      </c>
      <c r="B46" s="284" t="str">
        <f>IF(ISBLANK(C44),IF(ISBLANK(C46),5,CONCATENATE(COUNTA($B$4:B45)+1,".")))</f>
        <v>7.</v>
      </c>
      <c r="C46" s="293" t="s">
        <v>350</v>
      </c>
      <c r="D46" s="294"/>
      <c r="E46" s="294"/>
      <c r="F46" s="296"/>
      <c r="G46" s="365"/>
      <c r="H46" s="38"/>
      <c r="I46" s="52"/>
      <c r="J46" s="52"/>
    </row>
    <row r="47" spans="1:10">
      <c r="A47" s="302"/>
      <c r="B47" s="281"/>
      <c r="C47" s="289"/>
      <c r="D47" s="294"/>
      <c r="E47" s="294"/>
      <c r="F47" s="296"/>
      <c r="G47" s="297"/>
      <c r="H47" s="38"/>
      <c r="I47" s="52"/>
      <c r="J47" s="52"/>
    </row>
    <row r="48" spans="1:10">
      <c r="A48" s="302"/>
      <c r="B48" s="281"/>
      <c r="C48" s="304" t="s">
        <v>351</v>
      </c>
      <c r="D48" s="294"/>
      <c r="E48" s="294"/>
      <c r="F48" s="296"/>
      <c r="G48" s="297"/>
      <c r="H48" s="38"/>
      <c r="I48" s="280"/>
      <c r="J48" s="52"/>
    </row>
    <row r="49" spans="1:10" ht="15.75">
      <c r="A49" s="301" t="s">
        <v>113</v>
      </c>
      <c r="B49" s="284" t="str">
        <f>IF(ISBLANK(C47),IF(ISBLANK(C49),5,CONCATENATE(COUNTA($B$4:B48)+1,".")))</f>
        <v>8.</v>
      </c>
      <c r="C49" s="291" t="s">
        <v>352</v>
      </c>
      <c r="D49" s="294"/>
      <c r="E49" s="294"/>
      <c r="F49" s="296"/>
      <c r="G49" s="297"/>
      <c r="H49" s="38"/>
      <c r="I49" s="280"/>
      <c r="J49" s="52"/>
    </row>
    <row r="50" spans="1:10">
      <c r="A50" s="302"/>
      <c r="B50" s="281"/>
      <c r="C50" s="291" t="s">
        <v>353</v>
      </c>
      <c r="D50" s="294"/>
      <c r="E50" s="294"/>
      <c r="F50" s="296"/>
      <c r="G50" s="297"/>
      <c r="H50" s="38"/>
      <c r="I50" s="280"/>
      <c r="J50" s="52"/>
    </row>
    <row r="51" spans="1:10">
      <c r="A51" s="302"/>
      <c r="B51" s="281"/>
      <c r="C51" s="291" t="s">
        <v>354</v>
      </c>
      <c r="D51" s="294"/>
      <c r="E51" s="294"/>
      <c r="F51" s="296"/>
      <c r="G51" s="297"/>
      <c r="H51" s="38"/>
      <c r="I51" s="280"/>
      <c r="J51" s="52"/>
    </row>
    <row r="52" spans="1:10">
      <c r="A52" s="302"/>
      <c r="B52" s="281"/>
      <c r="C52" s="291" t="s">
        <v>355</v>
      </c>
      <c r="D52" s="294"/>
      <c r="E52" s="294"/>
      <c r="F52" s="296"/>
      <c r="G52" s="297"/>
      <c r="H52" s="38"/>
      <c r="I52" s="280"/>
      <c r="J52" s="52"/>
    </row>
    <row r="53" spans="1:10">
      <c r="A53" s="302"/>
      <c r="B53" s="281"/>
      <c r="C53" s="291" t="s">
        <v>356</v>
      </c>
      <c r="D53" s="294"/>
      <c r="E53" s="294"/>
      <c r="F53" s="296"/>
      <c r="G53" s="297"/>
      <c r="H53" s="38"/>
      <c r="I53" s="280"/>
      <c r="J53" s="52"/>
    </row>
    <row r="54" spans="1:10">
      <c r="A54" s="302"/>
      <c r="B54" s="281"/>
      <c r="C54" s="291" t="s">
        <v>357</v>
      </c>
      <c r="D54" s="294"/>
      <c r="E54" s="294"/>
      <c r="F54" s="296"/>
      <c r="G54" s="297"/>
      <c r="H54" s="38"/>
      <c r="I54" s="280"/>
      <c r="J54" s="52"/>
    </row>
    <row r="55" spans="1:10">
      <c r="A55" s="302"/>
      <c r="B55" s="281"/>
      <c r="C55" s="291" t="s">
        <v>358</v>
      </c>
      <c r="D55" s="294">
        <v>1</v>
      </c>
      <c r="E55" s="294" t="s">
        <v>1</v>
      </c>
      <c r="F55" s="296"/>
      <c r="G55" s="297"/>
      <c r="H55" s="38"/>
      <c r="I55" s="17"/>
    </row>
    <row r="56" spans="1:10">
      <c r="B56" s="14"/>
      <c r="C56" s="77"/>
      <c r="D56" s="64"/>
      <c r="E56" s="63"/>
      <c r="F56" s="40"/>
      <c r="G56" s="40"/>
      <c r="H56" s="40"/>
      <c r="I56" s="52"/>
      <c r="J56" s="69"/>
    </row>
    <row r="57" spans="1:10" ht="40.5" customHeight="1">
      <c r="A57" s="12" t="s">
        <v>113</v>
      </c>
      <c r="B57" s="20" t="str">
        <f>IF(ISBLANK(C56),IF(ISBLANK(C57),5,CONCATENATE(COUNTA($B$4:B56)+1,".")))</f>
        <v>9.</v>
      </c>
      <c r="C57" s="43" t="s">
        <v>40</v>
      </c>
      <c r="D57" s="52"/>
      <c r="E57" s="52"/>
      <c r="F57" s="40"/>
      <c r="G57" s="40"/>
      <c r="H57" s="40"/>
      <c r="I57" s="52"/>
      <c r="J57" s="52"/>
    </row>
    <row r="58" spans="1:10">
      <c r="B58" s="14"/>
      <c r="C58" s="77" t="s">
        <v>39</v>
      </c>
      <c r="D58" s="218">
        <v>1</v>
      </c>
      <c r="E58" s="279" t="s">
        <v>0</v>
      </c>
      <c r="F58" s="40"/>
      <c r="G58" s="40"/>
      <c r="H58" s="40"/>
      <c r="I58" s="52"/>
      <c r="J58" s="52"/>
    </row>
    <row r="59" spans="1:10">
      <c r="B59" s="14"/>
      <c r="C59" s="77" t="s">
        <v>60</v>
      </c>
      <c r="D59" s="218">
        <v>1</v>
      </c>
      <c r="E59" s="279" t="s">
        <v>0</v>
      </c>
      <c r="F59" s="40"/>
      <c r="G59" s="40"/>
      <c r="H59" s="40"/>
      <c r="I59" s="52"/>
      <c r="J59" s="52"/>
    </row>
    <row r="60" spans="1:10">
      <c r="B60" s="14"/>
      <c r="C60" s="76"/>
      <c r="D60" s="306"/>
      <c r="E60" s="68"/>
      <c r="F60" s="40"/>
      <c r="G60" s="40"/>
      <c r="H60" s="40"/>
      <c r="I60" s="52"/>
      <c r="J60" s="52"/>
    </row>
    <row r="61" spans="1:10" ht="67.5" customHeight="1">
      <c r="A61" s="12" t="s">
        <v>113</v>
      </c>
      <c r="B61" s="20" t="str">
        <f>IF(ISBLANK(C60),IF(ISBLANK(C61),5,CONCATENATE(COUNTA($B$4:B60)+1,".")))</f>
        <v>10.</v>
      </c>
      <c r="C61" s="43" t="s">
        <v>8</v>
      </c>
      <c r="D61" s="218">
        <v>1</v>
      </c>
      <c r="E61" s="279" t="s">
        <v>1</v>
      </c>
      <c r="F61" s="40"/>
      <c r="G61" s="40"/>
      <c r="H61" s="40"/>
      <c r="I61" s="52"/>
      <c r="J61" s="52"/>
    </row>
    <row r="62" spans="1:10">
      <c r="B62" s="14"/>
      <c r="C62" s="76"/>
      <c r="D62" s="306"/>
      <c r="E62" s="68"/>
      <c r="F62" s="40"/>
      <c r="G62" s="40"/>
      <c r="H62" s="40"/>
      <c r="I62" s="52"/>
      <c r="J62" s="52"/>
    </row>
    <row r="63" spans="1:10" ht="37.5" customHeight="1">
      <c r="A63" s="12" t="s">
        <v>113</v>
      </c>
      <c r="B63" s="20" t="str">
        <f>IF(ISBLANK(C62),IF(ISBLANK(C63),5,CONCATENATE(COUNTA($B$4:B62)+1,".")))</f>
        <v>11.</v>
      </c>
      <c r="C63" s="43" t="s">
        <v>43</v>
      </c>
      <c r="D63" s="218">
        <v>4</v>
      </c>
      <c r="E63" s="279" t="s">
        <v>21</v>
      </c>
      <c r="F63" s="40"/>
      <c r="G63" s="40"/>
      <c r="H63" s="40"/>
      <c r="I63" s="52"/>
      <c r="J63" s="52"/>
    </row>
    <row r="64" spans="1:10">
      <c r="B64" s="14"/>
      <c r="C64" s="79"/>
      <c r="D64" s="305"/>
      <c r="E64" s="305"/>
      <c r="F64" s="40"/>
      <c r="G64" s="40"/>
      <c r="H64" s="40"/>
      <c r="I64" s="52"/>
      <c r="J64" s="52"/>
    </row>
    <row r="65" spans="1:10" ht="84" customHeight="1">
      <c r="A65" s="12" t="s">
        <v>113</v>
      </c>
      <c r="B65" s="20" t="str">
        <f>IF(ISBLANK(C64),IF(ISBLANK(C65),5,CONCATENATE(COUNTA($B$4:B64)+1,".")))</f>
        <v>12.</v>
      </c>
      <c r="C65" s="43" t="s">
        <v>42</v>
      </c>
      <c r="D65" s="218">
        <v>16</v>
      </c>
      <c r="E65" s="279" t="s">
        <v>21</v>
      </c>
      <c r="F65" s="40"/>
      <c r="G65" s="40"/>
      <c r="H65" s="40"/>
      <c r="I65" s="52"/>
      <c r="J65" s="72"/>
    </row>
    <row r="66" spans="1:10">
      <c r="B66" s="14"/>
      <c r="C66" s="79"/>
      <c r="D66" s="305"/>
      <c r="E66" s="305"/>
      <c r="F66" s="40"/>
      <c r="G66" s="40"/>
      <c r="H66" s="40"/>
      <c r="I66" s="52"/>
      <c r="J66" s="52"/>
    </row>
    <row r="67" spans="1:10" ht="15.75">
      <c r="A67" s="12" t="s">
        <v>113</v>
      </c>
      <c r="B67" s="20" t="str">
        <f>IF(ISBLANK(C66),IF(ISBLANK(C67),5,CONCATENATE(COUNTA($B$4:B66)+1,".")))</f>
        <v>13.</v>
      </c>
      <c r="C67" s="53" t="s">
        <v>265</v>
      </c>
      <c r="D67" s="218">
        <v>4</v>
      </c>
      <c r="E67" s="279" t="s">
        <v>21</v>
      </c>
      <c r="F67" s="40"/>
      <c r="G67" s="40"/>
      <c r="H67" s="40"/>
      <c r="I67" s="52"/>
      <c r="J67" s="52"/>
    </row>
    <row r="68" spans="1:10">
      <c r="A68" s="85"/>
      <c r="B68" s="86"/>
      <c r="C68" s="87"/>
      <c r="D68" s="88"/>
      <c r="E68" s="88"/>
      <c r="F68" s="89"/>
      <c r="G68" s="89"/>
      <c r="H68" s="89"/>
      <c r="I68" s="52"/>
      <c r="J68" s="52"/>
    </row>
    <row r="69" spans="1:10">
      <c r="B69" s="84" t="str">
        <f>B1</f>
        <v>1.</v>
      </c>
      <c r="C69" s="83" t="str">
        <f>C1</f>
        <v>PRIKLJUČNI VODOVOD</v>
      </c>
      <c r="D69" s="64"/>
      <c r="E69" s="63"/>
      <c r="F69" s="91" t="s">
        <v>80</v>
      </c>
      <c r="G69" s="40"/>
      <c r="H69" s="40"/>
      <c r="I69" s="52"/>
      <c r="J69" s="52"/>
    </row>
    <row r="70" spans="1:10">
      <c r="B70" s="14"/>
      <c r="C70" s="43"/>
      <c r="D70" s="64"/>
      <c r="E70" s="63"/>
      <c r="F70" s="40"/>
      <c r="G70" s="40"/>
      <c r="H70" s="40"/>
      <c r="I70" s="52"/>
      <c r="J70" s="52"/>
    </row>
    <row r="71" spans="1:10" ht="136.5" customHeight="1">
      <c r="B71" s="14"/>
      <c r="C71" s="43" t="s">
        <v>82</v>
      </c>
      <c r="D71" s="64"/>
      <c r="E71" s="63"/>
      <c r="F71" s="40"/>
      <c r="G71" s="40"/>
      <c r="H71" s="40"/>
      <c r="I71" s="52"/>
      <c r="J71" s="52"/>
    </row>
    <row r="72" spans="1:10">
      <c r="B72" s="14"/>
      <c r="C72" s="90" t="s">
        <v>83</v>
      </c>
      <c r="D72" s="64"/>
      <c r="E72" s="63"/>
      <c r="F72" s="40"/>
      <c r="G72" s="40"/>
      <c r="H72" s="40"/>
      <c r="I72" s="52"/>
      <c r="J72" s="52"/>
    </row>
  </sheetData>
  <sheetProtection algorithmName="SHA-512" hashValue="E1ci82pY6ohL9pSnSqCLbeEWzUBOaKJAiO92VjuvX932RKBk1jOaIMxq+l4NxG9vzkA6Wkh5xOG3nBTFpqXAmg==" saltValue="lX7P0x0SjbceQ9AdEIEX9Q==" spinCount="100000" sheet="1" objects="1" scenarios="1"/>
  <protectedRanges>
    <protectedRange sqref="F1:H1048576" name="Obseg1"/>
  </protectedRanges>
  <pageMargins left="0.98425196850393704" right="0.39370078740157483" top="0.74803149606299213" bottom="0.74803149606299213" header="0.31496062992125984" footer="0.31496062992125984"/>
  <pageSetup paperSize="9" scale="86" fitToHeight="50" orientation="portrait" r:id="rId1"/>
  <headerFooter>
    <oddFooter>&amp;C&amp;A&amp;R&amp;P/&amp;N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70C0"/>
  </sheetPr>
  <dimension ref="A1:K130"/>
  <sheetViews>
    <sheetView view="pageBreakPreview" topLeftCell="A108" zoomScaleNormal="100" zoomScaleSheetLayoutView="100" workbookViewId="0">
      <selection activeCell="C123" sqref="C123"/>
    </sheetView>
  </sheetViews>
  <sheetFormatPr defaultRowHeight="16.5"/>
  <cols>
    <col min="1" max="1" width="4.7109375" style="18" customWidth="1"/>
    <col min="2" max="2" width="4.7109375" style="17" customWidth="1"/>
    <col min="3" max="3" width="50.7109375" style="22" customWidth="1"/>
    <col min="4" max="5" width="6.7109375" style="17" customWidth="1"/>
    <col min="6" max="6" width="12.7109375" style="24" customWidth="1"/>
    <col min="7" max="7" width="2.7109375" style="24" customWidth="1"/>
    <col min="8" max="8" width="12.7109375" style="24" customWidth="1"/>
    <col min="9" max="9" width="22.28515625" style="15" customWidth="1"/>
    <col min="10" max="10" width="10.7109375" style="17" bestFit="1" customWidth="1"/>
    <col min="11" max="16384" width="9.140625" style="17"/>
  </cols>
  <sheetData>
    <row r="1" spans="1:11">
      <c r="B1" s="16" t="s">
        <v>112</v>
      </c>
      <c r="C1" s="21" t="s">
        <v>9</v>
      </c>
    </row>
    <row r="2" spans="1:11">
      <c r="A2" s="25" t="s">
        <v>11</v>
      </c>
      <c r="B2" s="26"/>
      <c r="C2" s="45" t="s">
        <v>12</v>
      </c>
      <c r="D2" s="26" t="s">
        <v>13</v>
      </c>
      <c r="E2" s="26" t="s">
        <v>14</v>
      </c>
      <c r="F2" s="27" t="s">
        <v>15</v>
      </c>
      <c r="G2" s="27"/>
      <c r="H2" s="25" t="s">
        <v>16</v>
      </c>
    </row>
    <row r="4" spans="1:11">
      <c r="B4" s="14"/>
      <c r="C4" s="43"/>
      <c r="D4" s="64"/>
      <c r="E4" s="63"/>
      <c r="F4" s="40"/>
      <c r="G4" s="40"/>
      <c r="H4" s="40"/>
      <c r="I4" s="52"/>
      <c r="J4" s="52"/>
    </row>
    <row r="5" spans="1:11">
      <c r="B5" s="14"/>
      <c r="C5" s="79" t="s">
        <v>44</v>
      </c>
      <c r="D5" s="64"/>
      <c r="E5" s="63"/>
      <c r="F5" s="40"/>
      <c r="G5" s="40"/>
      <c r="H5" s="40"/>
      <c r="I5" s="52"/>
      <c r="J5" s="52"/>
    </row>
    <row r="6" spans="1:11">
      <c r="B6" s="14"/>
      <c r="C6" s="43"/>
      <c r="D6" s="64"/>
      <c r="E6" s="63"/>
      <c r="F6" s="40"/>
      <c r="G6" s="40"/>
      <c r="H6" s="40"/>
      <c r="I6" s="52"/>
      <c r="J6" s="52"/>
    </row>
    <row r="7" spans="1:11" ht="69" customHeight="1">
      <c r="A7" s="12" t="s">
        <v>112</v>
      </c>
      <c r="B7" s="20" t="str">
        <f>IF(ISBLANK(C6),IF(ISBLANK(C7),5,CONCATENATE(COUNTA($B$4:B6)+1,".")))</f>
        <v>1.</v>
      </c>
      <c r="C7" s="43" t="s">
        <v>45</v>
      </c>
      <c r="D7" s="52"/>
      <c r="E7" s="52"/>
      <c r="F7" s="40"/>
      <c r="G7" s="40"/>
      <c r="H7" s="40"/>
      <c r="I7" s="52"/>
      <c r="J7" s="10"/>
    </row>
    <row r="8" spans="1:11">
      <c r="B8" s="14"/>
      <c r="C8" s="77" t="s">
        <v>46</v>
      </c>
      <c r="D8" s="64">
        <v>60</v>
      </c>
      <c r="E8" s="63" t="s">
        <v>2</v>
      </c>
      <c r="F8" s="40"/>
      <c r="G8" s="40"/>
      <c r="H8" s="40"/>
      <c r="I8" s="52"/>
      <c r="J8" s="10"/>
      <c r="K8" s="24"/>
    </row>
    <row r="9" spans="1:11">
      <c r="B9" s="14"/>
      <c r="C9" s="77" t="s">
        <v>47</v>
      </c>
      <c r="D9" s="64">
        <v>46</v>
      </c>
      <c r="E9" s="63" t="s">
        <v>2</v>
      </c>
      <c r="F9" s="40"/>
      <c r="G9" s="40"/>
      <c r="H9" s="40"/>
      <c r="I9" s="52"/>
      <c r="J9" s="10"/>
      <c r="K9" s="24"/>
    </row>
    <row r="10" spans="1:11">
      <c r="B10" s="14"/>
      <c r="C10" s="77" t="s">
        <v>48</v>
      </c>
      <c r="D10" s="64">
        <v>30</v>
      </c>
      <c r="E10" s="63" t="s">
        <v>2</v>
      </c>
      <c r="F10" s="40"/>
      <c r="G10" s="40"/>
      <c r="H10" s="40"/>
      <c r="I10" s="52"/>
      <c r="J10" s="10"/>
      <c r="K10" s="24"/>
    </row>
    <row r="11" spans="1:11">
      <c r="B11" s="14"/>
      <c r="C11" s="77" t="s">
        <v>49</v>
      </c>
      <c r="D11" s="64">
        <v>12</v>
      </c>
      <c r="E11" s="63" t="s">
        <v>2</v>
      </c>
      <c r="F11" s="40"/>
      <c r="G11" s="40"/>
      <c r="H11" s="40"/>
      <c r="I11" s="52"/>
      <c r="J11" s="10"/>
      <c r="K11" s="24"/>
    </row>
    <row r="12" spans="1:11">
      <c r="B12" s="14"/>
      <c r="C12" s="77"/>
      <c r="D12" s="64"/>
      <c r="E12" s="63"/>
      <c r="F12" s="40"/>
      <c r="G12" s="40"/>
      <c r="H12" s="40"/>
      <c r="I12" s="52"/>
      <c r="J12" s="10"/>
    </row>
    <row r="13" spans="1:11" ht="68.25" customHeight="1">
      <c r="A13" s="12" t="s">
        <v>112</v>
      </c>
      <c r="B13" s="20" t="str">
        <f>IF(ISBLANK(C12),IF(ISBLANK(C13),5,CONCATENATE(COUNTA($B$4:B12)+1,".")))</f>
        <v>2.</v>
      </c>
      <c r="C13" s="43" t="s">
        <v>50</v>
      </c>
      <c r="D13" s="52"/>
      <c r="E13" s="52"/>
      <c r="F13" s="40"/>
      <c r="G13" s="40"/>
      <c r="H13" s="40"/>
      <c r="I13" s="52"/>
      <c r="J13" s="10"/>
    </row>
    <row r="14" spans="1:11">
      <c r="B14" s="14"/>
      <c r="C14" s="77" t="s">
        <v>46</v>
      </c>
      <c r="D14" s="64">
        <v>16</v>
      </c>
      <c r="E14" s="63" t="s">
        <v>2</v>
      </c>
      <c r="F14" s="40"/>
      <c r="G14" s="40"/>
      <c r="H14" s="40"/>
      <c r="I14" s="52"/>
      <c r="J14" s="10"/>
      <c r="K14" s="24"/>
    </row>
    <row r="15" spans="1:11">
      <c r="B15" s="14"/>
      <c r="C15" s="77" t="s">
        <v>47</v>
      </c>
      <c r="D15" s="64">
        <v>16</v>
      </c>
      <c r="E15" s="63" t="s">
        <v>2</v>
      </c>
      <c r="F15" s="40"/>
      <c r="G15" s="40"/>
      <c r="H15" s="40"/>
      <c r="I15" s="52"/>
      <c r="J15" s="10"/>
      <c r="K15" s="24"/>
    </row>
    <row r="16" spans="1:11">
      <c r="B16" s="14"/>
      <c r="C16" s="77"/>
      <c r="D16" s="64"/>
      <c r="E16" s="63"/>
      <c r="F16" s="40"/>
      <c r="G16" s="40"/>
      <c r="H16" s="40"/>
      <c r="I16" s="52"/>
      <c r="J16" s="10"/>
    </row>
    <row r="17" spans="1:11" ht="49.5" customHeight="1">
      <c r="A17" s="12" t="s">
        <v>112</v>
      </c>
      <c r="B17" s="20" t="str">
        <f>IF(ISBLANK(C16),IF(ISBLANK(C17),5,CONCATENATE(COUNTA($B$4:B16)+1,".")))</f>
        <v>3.</v>
      </c>
      <c r="C17" s="43" t="s">
        <v>51</v>
      </c>
      <c r="D17" s="52"/>
      <c r="E17" s="52"/>
      <c r="F17" s="40"/>
      <c r="G17" s="40"/>
      <c r="H17" s="40"/>
      <c r="I17" s="52"/>
      <c r="J17" s="10"/>
    </row>
    <row r="18" spans="1:11">
      <c r="B18" s="14"/>
      <c r="C18" s="77" t="s">
        <v>60</v>
      </c>
      <c r="D18" s="64">
        <v>2</v>
      </c>
      <c r="E18" s="63" t="s">
        <v>0</v>
      </c>
      <c r="F18" s="40"/>
      <c r="G18" s="40"/>
      <c r="H18" s="40"/>
      <c r="I18" s="52"/>
      <c r="J18" s="10"/>
      <c r="K18" s="24"/>
    </row>
    <row r="19" spans="1:11">
      <c r="B19" s="14"/>
      <c r="C19" s="77" t="s">
        <v>52</v>
      </c>
      <c r="D19" s="64">
        <v>2</v>
      </c>
      <c r="E19" s="63" t="s">
        <v>0</v>
      </c>
      <c r="F19" s="40"/>
      <c r="G19" s="40"/>
      <c r="H19" s="40"/>
      <c r="I19" s="52"/>
      <c r="J19" s="10"/>
      <c r="K19" s="24"/>
    </row>
    <row r="20" spans="1:11">
      <c r="B20" s="14"/>
      <c r="C20" s="77" t="s">
        <v>39</v>
      </c>
      <c r="D20" s="64">
        <v>1</v>
      </c>
      <c r="E20" s="63" t="s">
        <v>0</v>
      </c>
      <c r="F20" s="40"/>
      <c r="G20" s="40"/>
      <c r="H20" s="40"/>
      <c r="I20" s="52"/>
      <c r="J20" s="10"/>
      <c r="K20" s="24"/>
    </row>
    <row r="21" spans="1:11">
      <c r="B21" s="14"/>
      <c r="C21" s="53"/>
      <c r="D21" s="64"/>
      <c r="E21" s="63"/>
      <c r="F21" s="40"/>
      <c r="G21" s="40"/>
      <c r="H21" s="40"/>
      <c r="I21" s="52"/>
      <c r="J21" s="10"/>
    </row>
    <row r="22" spans="1:11" ht="33.75" customHeight="1">
      <c r="A22" s="12" t="s">
        <v>112</v>
      </c>
      <c r="B22" s="20" t="str">
        <f>IF(ISBLANK(C21),IF(ISBLANK(C22),5,CONCATENATE(COUNTA($B$4:B21)+1,".")))</f>
        <v>4.</v>
      </c>
      <c r="C22" s="43" t="s">
        <v>54</v>
      </c>
      <c r="D22" s="52"/>
      <c r="E22" s="52"/>
      <c r="F22" s="40"/>
      <c r="G22" s="40"/>
      <c r="H22" s="40"/>
      <c r="I22" s="52"/>
      <c r="J22" s="10"/>
    </row>
    <row r="23" spans="1:11">
      <c r="B23" s="14"/>
      <c r="C23" s="77" t="s">
        <v>52</v>
      </c>
      <c r="D23" s="64">
        <v>1</v>
      </c>
      <c r="E23" s="63" t="s">
        <v>0</v>
      </c>
      <c r="F23" s="40"/>
      <c r="G23" s="40"/>
      <c r="H23" s="40"/>
      <c r="I23" s="52"/>
      <c r="J23" s="10"/>
      <c r="K23" s="24"/>
    </row>
    <row r="24" spans="1:11">
      <c r="B24" s="14"/>
      <c r="C24" s="53" t="s">
        <v>53</v>
      </c>
      <c r="D24" s="64">
        <v>1</v>
      </c>
      <c r="E24" s="63" t="s">
        <v>0</v>
      </c>
      <c r="F24" s="40"/>
      <c r="G24" s="40"/>
      <c r="H24" s="40"/>
      <c r="I24" s="52"/>
      <c r="J24" s="10"/>
      <c r="K24" s="24"/>
    </row>
    <row r="25" spans="1:11">
      <c r="B25" s="14"/>
      <c r="C25" s="53"/>
      <c r="D25" s="64"/>
      <c r="E25" s="63"/>
      <c r="F25" s="40"/>
      <c r="G25" s="40"/>
      <c r="H25" s="40"/>
      <c r="I25" s="52"/>
      <c r="J25" s="10"/>
    </row>
    <row r="26" spans="1:11" ht="39" customHeight="1">
      <c r="A26" s="12" t="s">
        <v>112</v>
      </c>
      <c r="B26" s="20" t="str">
        <f>IF(ISBLANK(C25),IF(ISBLANK(C26),5,CONCATENATE(COUNTA($B$4:B25)+1,".")))</f>
        <v>5.</v>
      </c>
      <c r="C26" s="43" t="s">
        <v>588</v>
      </c>
      <c r="D26" s="52">
        <v>17</v>
      </c>
      <c r="E26" s="52" t="s">
        <v>1</v>
      </c>
      <c r="F26" s="40"/>
      <c r="G26" s="40"/>
      <c r="H26" s="40"/>
      <c r="I26" s="52"/>
      <c r="J26" s="10"/>
      <c r="K26" s="24"/>
    </row>
    <row r="27" spans="1:11">
      <c r="B27" s="14"/>
      <c r="C27" s="43"/>
      <c r="D27" s="52"/>
      <c r="E27" s="52"/>
      <c r="F27" s="40"/>
      <c r="G27" s="40"/>
      <c r="H27" s="40"/>
      <c r="I27" s="52"/>
      <c r="J27" s="10"/>
    </row>
    <row r="28" spans="1:11" ht="86.25" customHeight="1">
      <c r="A28" s="12" t="s">
        <v>112</v>
      </c>
      <c r="B28" s="20" t="str">
        <f>IF(ISBLANK(C27),IF(ISBLANK(C28),5,CONCATENATE(COUNTA($B$4:B27)+1,".")))</f>
        <v>6.</v>
      </c>
      <c r="C28" s="43" t="s">
        <v>364</v>
      </c>
      <c r="D28" s="52">
        <v>1</v>
      </c>
      <c r="E28" s="52" t="s">
        <v>1</v>
      </c>
      <c r="F28" s="40"/>
      <c r="G28" s="40"/>
      <c r="H28" s="40"/>
      <c r="I28" s="52"/>
      <c r="J28" s="10"/>
      <c r="K28" s="24"/>
    </row>
    <row r="29" spans="1:11">
      <c r="B29" s="14"/>
      <c r="C29" s="43"/>
      <c r="D29" s="52"/>
      <c r="E29" s="52"/>
      <c r="F29" s="40"/>
      <c r="G29" s="40"/>
      <c r="H29" s="40"/>
      <c r="I29" s="52"/>
      <c r="J29" s="10"/>
    </row>
    <row r="30" spans="1:11" ht="84" customHeight="1">
      <c r="A30" s="12" t="s">
        <v>112</v>
      </c>
      <c r="B30" s="20" t="str">
        <f>IF(ISBLANK(C29),IF(ISBLANK(C30),5,CONCATENATE(COUNTA($B$4:B29)+1,".")))</f>
        <v>7.</v>
      </c>
      <c r="C30" s="43" t="s">
        <v>55</v>
      </c>
      <c r="D30" s="52">
        <v>1</v>
      </c>
      <c r="E30" s="52" t="s">
        <v>1</v>
      </c>
      <c r="F30" s="40"/>
      <c r="G30" s="40"/>
      <c r="H30" s="40"/>
      <c r="I30" s="52"/>
      <c r="J30" s="10"/>
      <c r="K30" s="24"/>
    </row>
    <row r="31" spans="1:11">
      <c r="B31" s="14"/>
      <c r="C31" s="43"/>
      <c r="D31" s="52"/>
      <c r="E31" s="52"/>
      <c r="F31" s="40"/>
      <c r="G31" s="40"/>
      <c r="H31" s="40"/>
      <c r="I31" s="52"/>
      <c r="J31" s="10"/>
    </row>
    <row r="32" spans="1:11" ht="177.75" customHeight="1">
      <c r="A32" s="12" t="s">
        <v>112</v>
      </c>
      <c r="B32" s="20" t="str">
        <f>IF(ISBLANK(C31),IF(ISBLANK(C32),5,CONCATENATE(COUNTA($B$4:B31)+1,".")))</f>
        <v>8.</v>
      </c>
      <c r="C32" s="43" t="s">
        <v>361</v>
      </c>
      <c r="D32" s="52">
        <v>1</v>
      </c>
      <c r="E32" s="52" t="s">
        <v>1</v>
      </c>
      <c r="F32" s="40"/>
      <c r="G32" s="40"/>
      <c r="H32" s="40"/>
      <c r="I32" s="52"/>
      <c r="J32" s="10"/>
      <c r="K32" s="24"/>
    </row>
    <row r="33" spans="1:11">
      <c r="B33" s="14"/>
      <c r="C33" s="307" t="s">
        <v>360</v>
      </c>
      <c r="D33" s="52"/>
      <c r="E33" s="52"/>
      <c r="F33" s="40"/>
      <c r="G33" s="40"/>
      <c r="H33" s="40"/>
      <c r="I33" s="52"/>
      <c r="J33" s="10"/>
      <c r="K33" s="203"/>
    </row>
    <row r="34" spans="1:11">
      <c r="B34" s="14"/>
      <c r="C34" s="203" t="s">
        <v>212</v>
      </c>
      <c r="D34" s="52"/>
      <c r="E34" s="52"/>
      <c r="F34" s="40"/>
      <c r="G34" s="40"/>
      <c r="H34" s="40"/>
      <c r="I34" s="52"/>
      <c r="J34" s="10"/>
      <c r="K34" s="203"/>
    </row>
    <row r="35" spans="1:11">
      <c r="B35" s="14"/>
      <c r="C35" s="203" t="s">
        <v>213</v>
      </c>
      <c r="D35" s="52"/>
      <c r="E35" s="52"/>
      <c r="F35" s="40"/>
      <c r="G35" s="40"/>
      <c r="H35" s="40"/>
      <c r="I35" s="52"/>
      <c r="J35" s="10"/>
      <c r="K35" s="203"/>
    </row>
    <row r="36" spans="1:11">
      <c r="B36" s="14"/>
      <c r="C36" s="203" t="s">
        <v>214</v>
      </c>
      <c r="D36" s="52"/>
      <c r="E36" s="52"/>
      <c r="F36" s="40"/>
      <c r="G36" s="40"/>
      <c r="H36" s="40"/>
      <c r="I36" s="52"/>
      <c r="J36" s="10"/>
      <c r="K36" s="203"/>
    </row>
    <row r="37" spans="1:11">
      <c r="B37" s="14"/>
      <c r="C37" s="203" t="s">
        <v>215</v>
      </c>
      <c r="D37" s="52"/>
      <c r="E37" s="52"/>
      <c r="F37" s="40"/>
      <c r="G37" s="40"/>
      <c r="H37" s="40"/>
      <c r="I37" s="52"/>
      <c r="J37" s="10"/>
      <c r="K37" s="203"/>
    </row>
    <row r="38" spans="1:11">
      <c r="B38" s="14"/>
      <c r="C38" s="203" t="s">
        <v>216</v>
      </c>
      <c r="D38" s="52"/>
      <c r="E38" s="52"/>
      <c r="F38" s="40"/>
      <c r="G38" s="40"/>
      <c r="H38" s="40"/>
      <c r="I38" s="52"/>
      <c r="J38" s="10"/>
      <c r="K38" s="203"/>
    </row>
    <row r="39" spans="1:11">
      <c r="B39" s="14"/>
      <c r="C39" s="203" t="s">
        <v>217</v>
      </c>
      <c r="D39" s="52"/>
      <c r="E39" s="52"/>
      <c r="F39" s="40"/>
      <c r="G39" s="40"/>
      <c r="H39" s="40"/>
      <c r="I39" s="52"/>
      <c r="J39" s="10"/>
      <c r="K39" s="203"/>
    </row>
    <row r="40" spans="1:11">
      <c r="B40" s="14"/>
      <c r="C40" s="203" t="s">
        <v>218</v>
      </c>
      <c r="D40" s="52"/>
      <c r="E40" s="52"/>
      <c r="F40" s="40"/>
      <c r="G40" s="40"/>
      <c r="H40" s="40"/>
      <c r="I40" s="52"/>
      <c r="J40" s="10"/>
      <c r="K40" s="203"/>
    </row>
    <row r="41" spans="1:11">
      <c r="B41" s="14"/>
      <c r="C41" s="203" t="s">
        <v>219</v>
      </c>
      <c r="D41" s="52"/>
      <c r="E41" s="52"/>
      <c r="F41" s="40"/>
      <c r="G41" s="40"/>
      <c r="H41" s="40"/>
      <c r="I41" s="52"/>
      <c r="J41" s="10"/>
      <c r="K41" s="203"/>
    </row>
    <row r="42" spans="1:11">
      <c r="B42" s="14"/>
      <c r="C42" s="203" t="s">
        <v>220</v>
      </c>
      <c r="D42" s="52"/>
      <c r="E42" s="52"/>
      <c r="F42" s="40"/>
      <c r="G42" s="40"/>
      <c r="H42" s="40"/>
      <c r="I42" s="52"/>
      <c r="J42" s="10"/>
      <c r="K42" s="203"/>
    </row>
    <row r="43" spans="1:11">
      <c r="B43" s="14"/>
      <c r="C43" s="203" t="s">
        <v>221</v>
      </c>
      <c r="D43" s="52"/>
      <c r="E43" s="52"/>
      <c r="F43" s="40"/>
      <c r="G43" s="40"/>
      <c r="H43" s="40"/>
      <c r="I43" s="52"/>
      <c r="J43" s="10"/>
      <c r="K43" s="203"/>
    </row>
    <row r="44" spans="1:11">
      <c r="B44" s="14"/>
      <c r="C44" s="203" t="s">
        <v>222</v>
      </c>
      <c r="D44" s="52"/>
      <c r="E44" s="52"/>
      <c r="F44" s="40"/>
      <c r="G44" s="40"/>
      <c r="H44" s="40"/>
      <c r="I44" s="52"/>
      <c r="J44" s="10"/>
      <c r="K44" s="203"/>
    </row>
    <row r="45" spans="1:11">
      <c r="B45" s="14"/>
      <c r="C45" s="307" t="s">
        <v>362</v>
      </c>
      <c r="D45" s="52"/>
      <c r="E45" s="52"/>
      <c r="F45" s="40"/>
      <c r="G45" s="40"/>
      <c r="H45" s="40"/>
      <c r="I45" s="52"/>
      <c r="J45" s="10"/>
      <c r="K45" s="203"/>
    </row>
    <row r="46" spans="1:11">
      <c r="B46" s="14"/>
      <c r="C46" s="43"/>
      <c r="D46" s="52"/>
      <c r="E46" s="52"/>
      <c r="F46" s="40"/>
      <c r="G46" s="40"/>
      <c r="H46" s="40"/>
      <c r="I46" s="52"/>
      <c r="J46" s="10"/>
      <c r="K46" s="203"/>
    </row>
    <row r="47" spans="1:11" ht="68.25" customHeight="1">
      <c r="A47" s="12" t="s">
        <v>112</v>
      </c>
      <c r="B47" s="20" t="str">
        <f>IF(ISBLANK(C46),IF(ISBLANK(C47),5,CONCATENATE(COUNTA($B$4:B46)+1,".")))</f>
        <v>9.</v>
      </c>
      <c r="C47" s="43" t="s">
        <v>589</v>
      </c>
      <c r="D47" s="52">
        <v>1</v>
      </c>
      <c r="E47" s="63" t="s">
        <v>1</v>
      </c>
      <c r="F47" s="40"/>
      <c r="G47" s="40"/>
      <c r="H47" s="40"/>
      <c r="I47" s="52"/>
      <c r="J47" s="10"/>
      <c r="K47" s="24"/>
    </row>
    <row r="48" spans="1:11">
      <c r="B48" s="14"/>
      <c r="C48" s="43"/>
      <c r="D48" s="52"/>
      <c r="E48" s="63"/>
      <c r="F48" s="40"/>
      <c r="G48" s="40"/>
      <c r="H48" s="40"/>
      <c r="I48" s="52"/>
      <c r="J48" s="10"/>
      <c r="K48" s="203"/>
    </row>
    <row r="49" spans="1:11" ht="51.75" customHeight="1">
      <c r="A49" s="12" t="s">
        <v>112</v>
      </c>
      <c r="B49" s="20" t="str">
        <f>IF(ISBLANK(C48),IF(ISBLANK(C49),5,CONCATENATE(COUNTA($B$4:B48)+1,".")))</f>
        <v>10.</v>
      </c>
      <c r="C49" s="43" t="s">
        <v>363</v>
      </c>
      <c r="D49" s="52">
        <v>1</v>
      </c>
      <c r="E49" s="63" t="s">
        <v>1</v>
      </c>
      <c r="F49" s="40"/>
      <c r="G49" s="40"/>
      <c r="H49" s="40"/>
      <c r="I49" s="52"/>
      <c r="J49" s="10"/>
      <c r="K49" s="24"/>
    </row>
    <row r="50" spans="1:11">
      <c r="B50" s="14"/>
      <c r="C50" s="43"/>
      <c r="D50" s="52"/>
      <c r="E50" s="63"/>
      <c r="F50" s="40"/>
      <c r="G50" s="40"/>
      <c r="H50" s="40"/>
      <c r="I50" s="52"/>
      <c r="J50" s="10"/>
      <c r="K50" s="203"/>
    </row>
    <row r="51" spans="1:11" ht="37.5" customHeight="1">
      <c r="A51" s="12" t="s">
        <v>112</v>
      </c>
      <c r="B51" s="20" t="str">
        <f>IF(ISBLANK(C50),IF(ISBLANK(C51),5,CONCATENATE(COUNTA($B$4:B50)+1,".")))</f>
        <v>11.</v>
      </c>
      <c r="C51" s="43" t="s">
        <v>56</v>
      </c>
      <c r="D51" s="64">
        <v>1</v>
      </c>
      <c r="E51" s="63" t="s">
        <v>1</v>
      </c>
      <c r="F51" s="40"/>
      <c r="G51" s="40"/>
      <c r="H51" s="40"/>
      <c r="I51" s="52"/>
      <c r="J51" s="10"/>
      <c r="K51" s="24"/>
    </row>
    <row r="52" spans="1:11">
      <c r="B52" s="14"/>
      <c r="C52" s="43"/>
      <c r="D52" s="64"/>
      <c r="E52" s="63"/>
      <c r="F52" s="40"/>
      <c r="G52" s="40"/>
      <c r="H52" s="40"/>
      <c r="I52" s="52"/>
      <c r="J52" s="10"/>
      <c r="K52" s="203"/>
    </row>
    <row r="53" spans="1:11" ht="39.75" customHeight="1">
      <c r="A53" s="12" t="s">
        <v>112</v>
      </c>
      <c r="B53" s="20" t="str">
        <f>IF(ISBLANK(C52),IF(ISBLANK(C53),5,CONCATENATE(COUNTA($B$4:B52)+1,".")))</f>
        <v>12.</v>
      </c>
      <c r="C53" s="42" t="s">
        <v>57</v>
      </c>
      <c r="D53" s="64">
        <v>3</v>
      </c>
      <c r="E53" s="63" t="s">
        <v>0</v>
      </c>
      <c r="F53" s="40"/>
      <c r="G53" s="40"/>
      <c r="H53" s="40"/>
      <c r="I53" s="52"/>
      <c r="J53" s="10"/>
      <c r="K53" s="24"/>
    </row>
    <row r="54" spans="1:11">
      <c r="B54" s="14"/>
      <c r="C54" s="42"/>
      <c r="D54" s="64"/>
      <c r="E54" s="63"/>
      <c r="F54" s="40"/>
      <c r="G54" s="40"/>
      <c r="H54" s="40"/>
      <c r="I54" s="52"/>
      <c r="J54" s="10"/>
      <c r="K54" s="203"/>
    </row>
    <row r="55" spans="1:11" ht="37.5" customHeight="1">
      <c r="A55" s="12" t="s">
        <v>112</v>
      </c>
      <c r="B55" s="20" t="str">
        <f>IF(ISBLANK(C54),IF(ISBLANK(C55),5,CONCATENATE(COUNTA($B$4:B54)+1,".")))</f>
        <v>13.</v>
      </c>
      <c r="C55" s="43" t="s">
        <v>58</v>
      </c>
      <c r="D55" s="64">
        <v>3</v>
      </c>
      <c r="E55" s="63" t="s">
        <v>0</v>
      </c>
      <c r="F55" s="40"/>
      <c r="G55" s="40"/>
      <c r="H55" s="40"/>
      <c r="I55" s="52"/>
      <c r="J55" s="10"/>
      <c r="K55" s="24"/>
    </row>
    <row r="56" spans="1:11">
      <c r="B56" s="14"/>
      <c r="C56" s="43"/>
      <c r="D56" s="64"/>
      <c r="E56" s="63"/>
      <c r="F56" s="40"/>
      <c r="G56" s="40"/>
      <c r="H56" s="40"/>
      <c r="I56" s="52"/>
      <c r="J56" s="10"/>
    </row>
    <row r="57" spans="1:11" ht="38.25" customHeight="1">
      <c r="A57" s="12" t="s">
        <v>112</v>
      </c>
      <c r="B57" s="20" t="str">
        <f>IF(ISBLANK(C56),IF(ISBLANK(C57),5,CONCATENATE(COUNTA($B$4:B56)+1,".")))</f>
        <v>14.</v>
      </c>
      <c r="C57" s="43" t="s">
        <v>59</v>
      </c>
      <c r="D57" s="64">
        <v>1</v>
      </c>
      <c r="E57" s="63" t="s">
        <v>1</v>
      </c>
      <c r="F57" s="40"/>
      <c r="G57" s="40"/>
      <c r="H57" s="40"/>
      <c r="I57" s="52"/>
      <c r="J57" s="10"/>
      <c r="K57" s="24"/>
    </row>
    <row r="58" spans="1:11">
      <c r="B58" s="14"/>
      <c r="C58" s="43"/>
      <c r="D58" s="64"/>
      <c r="E58" s="63"/>
      <c r="F58" s="40"/>
      <c r="G58" s="40"/>
      <c r="H58" s="40"/>
      <c r="I58" s="52"/>
      <c r="J58" s="10"/>
    </row>
    <row r="59" spans="1:11" ht="36.75" customHeight="1">
      <c r="A59" s="12" t="s">
        <v>112</v>
      </c>
      <c r="B59" s="20" t="str">
        <f>IF(ISBLANK(C58),IF(ISBLANK(C59),5,CONCATENATE(COUNTA($B$4:B58)+1,".")))</f>
        <v>15.</v>
      </c>
      <c r="C59" s="43" t="s">
        <v>38</v>
      </c>
      <c r="D59" s="52"/>
      <c r="E59" s="52"/>
      <c r="F59" s="40"/>
      <c r="G59" s="40"/>
      <c r="H59" s="40"/>
      <c r="I59" s="52"/>
      <c r="J59" s="10"/>
    </row>
    <row r="60" spans="1:11">
      <c r="B60" s="14"/>
      <c r="C60" s="77" t="s">
        <v>60</v>
      </c>
      <c r="D60" s="64">
        <v>2</v>
      </c>
      <c r="E60" s="63" t="s">
        <v>0</v>
      </c>
      <c r="F60" s="40"/>
      <c r="G60" s="40"/>
      <c r="H60" s="40"/>
      <c r="I60" s="52"/>
      <c r="J60" s="10"/>
      <c r="K60" s="24"/>
    </row>
    <row r="61" spans="1:11">
      <c r="B61" s="14"/>
      <c r="C61" s="77" t="s">
        <v>52</v>
      </c>
      <c r="D61" s="64">
        <v>2</v>
      </c>
      <c r="E61" s="63" t="s">
        <v>0</v>
      </c>
      <c r="F61" s="40"/>
      <c r="G61" s="40"/>
      <c r="H61" s="40"/>
      <c r="I61" s="52"/>
      <c r="J61" s="52"/>
      <c r="K61" s="24"/>
    </row>
    <row r="62" spans="1:11">
      <c r="B62" s="14"/>
      <c r="C62" s="77"/>
      <c r="D62" s="64"/>
      <c r="E62" s="63"/>
      <c r="F62" s="40"/>
      <c r="G62" s="40"/>
      <c r="H62" s="40"/>
      <c r="I62" s="52"/>
      <c r="J62" s="52"/>
    </row>
    <row r="63" spans="1:11" ht="131.25" customHeight="1">
      <c r="A63" s="12" t="s">
        <v>112</v>
      </c>
      <c r="B63" s="20" t="str">
        <f>IF(ISBLANK(C62),IF(ISBLANK(C63),5,CONCATENATE(COUNTA($B$4:B62)+1,".")))</f>
        <v>16.</v>
      </c>
      <c r="C63" s="441" t="s">
        <v>605</v>
      </c>
      <c r="D63" s="64">
        <v>1</v>
      </c>
      <c r="E63" s="63" t="s">
        <v>0</v>
      </c>
      <c r="F63" s="40"/>
      <c r="G63" s="40"/>
      <c r="H63" s="40"/>
      <c r="I63" s="52"/>
      <c r="J63" s="10"/>
      <c r="K63" s="24"/>
    </row>
    <row r="64" spans="1:11">
      <c r="B64" s="14"/>
      <c r="C64" s="441"/>
      <c r="D64" s="64"/>
      <c r="E64" s="63"/>
      <c r="F64" s="40"/>
      <c r="G64" s="40"/>
      <c r="H64" s="40"/>
      <c r="I64" s="52"/>
      <c r="J64" s="10"/>
    </row>
    <row r="65" spans="1:11" ht="55.5" customHeight="1">
      <c r="A65" s="12" t="s">
        <v>112</v>
      </c>
      <c r="B65" s="20" t="str">
        <f>IF(ISBLANK(C64),IF(ISBLANK(C65),5,CONCATENATE(COUNTA($B$4:B64)+1,".")))</f>
        <v>17.</v>
      </c>
      <c r="C65" s="441" t="s">
        <v>551</v>
      </c>
      <c r="D65" s="64">
        <v>1</v>
      </c>
      <c r="E65" s="63" t="s">
        <v>0</v>
      </c>
      <c r="F65" s="40"/>
      <c r="G65" s="40"/>
      <c r="H65" s="40"/>
      <c r="I65" s="52"/>
      <c r="J65" s="10"/>
      <c r="K65" s="24"/>
    </row>
    <row r="66" spans="1:11">
      <c r="B66" s="14"/>
      <c r="C66" s="43"/>
      <c r="D66" s="64"/>
      <c r="E66" s="63"/>
      <c r="F66" s="40"/>
      <c r="G66" s="40"/>
      <c r="H66" s="40"/>
      <c r="I66" s="52"/>
      <c r="J66" s="10"/>
    </row>
    <row r="67" spans="1:11" ht="68.25" customHeight="1">
      <c r="A67" s="12" t="s">
        <v>112</v>
      </c>
      <c r="B67" s="20" t="str">
        <f>IF(ISBLANK(C66),IF(ISBLANK(C67),5,CONCATENATE(COUNTA($B$4:B66)+1,".")))</f>
        <v>18.</v>
      </c>
      <c r="C67" s="443" t="s">
        <v>552</v>
      </c>
      <c r="D67" s="444">
        <v>1</v>
      </c>
      <c r="E67" s="445" t="s">
        <v>0</v>
      </c>
      <c r="F67" s="442"/>
      <c r="G67" s="40"/>
      <c r="H67" s="40"/>
      <c r="I67" s="52"/>
      <c r="J67" s="10"/>
      <c r="K67" s="24"/>
    </row>
    <row r="68" spans="1:11">
      <c r="B68" s="14"/>
      <c r="C68" s="443"/>
      <c r="D68" s="444"/>
      <c r="E68" s="445"/>
      <c r="F68" s="442"/>
      <c r="G68" s="40"/>
      <c r="H68" s="40"/>
      <c r="I68" s="52"/>
      <c r="J68" s="10"/>
    </row>
    <row r="69" spans="1:11" ht="54" customHeight="1">
      <c r="A69" s="12" t="s">
        <v>112</v>
      </c>
      <c r="B69" s="20" t="str">
        <f>IF(ISBLANK(C68),IF(ISBLANK(C69),5,CONCATENATE(COUNTA($B$4:B68)+1,".")))</f>
        <v>19.</v>
      </c>
      <c r="C69" s="443" t="s">
        <v>553</v>
      </c>
      <c r="D69" s="444">
        <v>1</v>
      </c>
      <c r="E69" s="445" t="s">
        <v>1</v>
      </c>
      <c r="F69" s="442"/>
      <c r="G69" s="40"/>
      <c r="H69" s="40"/>
      <c r="I69" s="52"/>
      <c r="J69" s="10"/>
      <c r="K69" s="24"/>
    </row>
    <row r="70" spans="1:11">
      <c r="B70" s="14"/>
      <c r="C70" s="43"/>
      <c r="D70" s="64"/>
      <c r="E70" s="63"/>
      <c r="F70" s="40"/>
      <c r="G70" s="40"/>
      <c r="H70" s="40"/>
      <c r="I70" s="52"/>
      <c r="J70" s="10"/>
    </row>
    <row r="71" spans="1:11" s="448" customFormat="1" ht="69" customHeight="1">
      <c r="A71" s="459" t="s">
        <v>112</v>
      </c>
      <c r="B71" s="460" t="str">
        <f>IF(ISBLANK(C70),IF(ISBLANK(C71),5,CONCATENATE(COUNTA($B$4:B70)+1,".")))</f>
        <v>20.</v>
      </c>
      <c r="C71" s="455" t="s">
        <v>554</v>
      </c>
      <c r="D71" s="456">
        <v>2</v>
      </c>
      <c r="E71" s="457" t="s">
        <v>0</v>
      </c>
      <c r="F71" s="454"/>
      <c r="G71" s="454"/>
      <c r="H71" s="40"/>
      <c r="I71" s="451"/>
      <c r="J71" s="446"/>
    </row>
    <row r="72" spans="1:11" s="448" customFormat="1">
      <c r="A72" s="449"/>
      <c r="B72" s="447"/>
      <c r="C72" s="455"/>
      <c r="D72" s="456"/>
      <c r="E72" s="457"/>
      <c r="F72" s="454"/>
      <c r="G72" s="454"/>
      <c r="H72" s="454"/>
      <c r="I72" s="451"/>
      <c r="J72" s="446"/>
    </row>
    <row r="73" spans="1:11" s="448" customFormat="1" ht="69" customHeight="1">
      <c r="A73" s="459" t="s">
        <v>112</v>
      </c>
      <c r="B73" s="460" t="str">
        <f>IF(ISBLANK(C72),IF(ISBLANK(C73),5,CONCATENATE(COUNTA($B$4:B72)+1,".")))</f>
        <v>21.</v>
      </c>
      <c r="C73" s="455" t="s">
        <v>555</v>
      </c>
      <c r="D73" s="456">
        <v>1</v>
      </c>
      <c r="E73" s="457" t="s">
        <v>0</v>
      </c>
      <c r="F73" s="454"/>
      <c r="G73" s="454"/>
      <c r="H73" s="40"/>
      <c r="I73" s="451"/>
      <c r="J73" s="446"/>
    </row>
    <row r="74" spans="1:11" s="448" customFormat="1">
      <c r="A74" s="449"/>
      <c r="B74" s="447"/>
      <c r="C74" s="455"/>
      <c r="D74" s="456"/>
      <c r="E74" s="457"/>
      <c r="F74" s="454"/>
      <c r="G74" s="454"/>
      <c r="H74" s="454"/>
      <c r="I74" s="451"/>
      <c r="J74" s="446"/>
    </row>
    <row r="75" spans="1:11" s="448" customFormat="1" ht="83.25" customHeight="1">
      <c r="A75" s="459" t="s">
        <v>112</v>
      </c>
      <c r="B75" s="460" t="str">
        <f>IF(ISBLANK(C74),IF(ISBLANK(C75),5,CONCATENATE(COUNTA($B$4:B74)+1,".")))</f>
        <v>22.</v>
      </c>
      <c r="C75" s="455" t="s">
        <v>606</v>
      </c>
      <c r="D75" s="456">
        <v>1</v>
      </c>
      <c r="E75" s="457" t="s">
        <v>0</v>
      </c>
      <c r="F75" s="454"/>
      <c r="G75" s="454"/>
      <c r="H75" s="40"/>
      <c r="I75" s="451"/>
      <c r="J75" s="446"/>
    </row>
    <row r="76" spans="1:11" s="448" customFormat="1">
      <c r="A76" s="449"/>
      <c r="B76" s="447"/>
      <c r="C76" s="455"/>
      <c r="D76" s="456"/>
      <c r="E76" s="457"/>
      <c r="F76" s="454"/>
      <c r="G76" s="454"/>
      <c r="H76" s="454"/>
      <c r="I76" s="451"/>
      <c r="J76" s="446"/>
    </row>
    <row r="77" spans="1:11" s="448" customFormat="1" ht="83.25" customHeight="1">
      <c r="A77" s="459" t="s">
        <v>112</v>
      </c>
      <c r="B77" s="460" t="str">
        <f>IF(ISBLANK(C76),IF(ISBLANK(C77),5,CONCATENATE(COUNTA($B$4:B76)+1,".")))</f>
        <v>23.</v>
      </c>
      <c r="C77" s="455" t="s">
        <v>607</v>
      </c>
      <c r="D77" s="456">
        <v>2</v>
      </c>
      <c r="E77" s="457" t="s">
        <v>0</v>
      </c>
      <c r="F77" s="454"/>
      <c r="G77" s="454"/>
      <c r="H77" s="454"/>
      <c r="I77" s="451"/>
      <c r="J77" s="446"/>
    </row>
    <row r="78" spans="1:11" s="448" customFormat="1">
      <c r="A78" s="449"/>
      <c r="B78" s="447"/>
      <c r="C78" s="450"/>
      <c r="D78" s="453"/>
      <c r="E78" s="452"/>
      <c r="F78" s="40"/>
      <c r="G78" s="40"/>
      <c r="H78" s="40"/>
      <c r="I78" s="451"/>
      <c r="J78" s="446"/>
    </row>
    <row r="79" spans="1:11" s="448" customFormat="1" ht="81.75" customHeight="1">
      <c r="A79" s="459" t="s">
        <v>112</v>
      </c>
      <c r="B79" s="460" t="str">
        <f>IF(ISBLANK(C78),IF(ISBLANK(C79),5,CONCATENATE(COUNTA($B$4:B78)+1,".")))</f>
        <v>24.</v>
      </c>
      <c r="C79" s="458" t="s">
        <v>608</v>
      </c>
      <c r="D79" s="462">
        <v>2</v>
      </c>
      <c r="E79" s="463" t="s">
        <v>0</v>
      </c>
      <c r="F79" s="461"/>
      <c r="G79" s="461"/>
      <c r="H79" s="40"/>
      <c r="I79" s="451"/>
      <c r="J79" s="446"/>
    </row>
    <row r="80" spans="1:11">
      <c r="B80" s="14"/>
      <c r="C80" s="43"/>
      <c r="D80" s="64"/>
      <c r="E80" s="63"/>
      <c r="F80" s="40"/>
      <c r="G80" s="40"/>
      <c r="H80" s="40"/>
      <c r="I80" s="52"/>
      <c r="J80" s="10"/>
    </row>
    <row r="81" spans="1:11" ht="195" customHeight="1">
      <c r="A81" s="12" t="s">
        <v>112</v>
      </c>
      <c r="B81" s="20" t="str">
        <f>IF(ISBLANK(C80),IF(ISBLANK(C81),5,CONCATENATE(COUNTA($B$4:B80)+1,".")))</f>
        <v>25.</v>
      </c>
      <c r="C81" s="43" t="s">
        <v>61</v>
      </c>
      <c r="D81" s="64">
        <v>4</v>
      </c>
      <c r="E81" s="63" t="s">
        <v>0</v>
      </c>
      <c r="F81" s="40"/>
      <c r="G81" s="40"/>
      <c r="H81" s="40"/>
      <c r="I81" s="52"/>
      <c r="J81" s="10"/>
      <c r="K81" s="24"/>
    </row>
    <row r="82" spans="1:11">
      <c r="B82" s="14"/>
      <c r="C82" s="43"/>
      <c r="D82" s="64"/>
      <c r="E82" s="63"/>
      <c r="F82" s="40"/>
      <c r="G82" s="40"/>
      <c r="H82" s="40"/>
      <c r="I82" s="52"/>
      <c r="J82" s="10"/>
    </row>
    <row r="83" spans="1:11" ht="47.25">
      <c r="A83" s="12" t="s">
        <v>112</v>
      </c>
      <c r="B83" s="20" t="str">
        <f>IF(ISBLANK(C82),IF(ISBLANK(C83),5,CONCATENATE(COUNTA($B$4:B82)+1,".")))</f>
        <v>26.</v>
      </c>
      <c r="C83" s="43" t="s">
        <v>62</v>
      </c>
      <c r="D83" s="64">
        <v>4</v>
      </c>
      <c r="E83" s="63" t="s">
        <v>1</v>
      </c>
      <c r="F83" s="40"/>
      <c r="G83" s="40"/>
      <c r="H83" s="40"/>
      <c r="I83" s="52"/>
      <c r="J83" s="10"/>
      <c r="K83" s="24"/>
    </row>
    <row r="84" spans="1:11">
      <c r="B84" s="14"/>
      <c r="C84" s="43"/>
      <c r="D84" s="64"/>
      <c r="E84" s="63"/>
      <c r="F84" s="40"/>
      <c r="G84" s="40"/>
      <c r="H84" s="40"/>
      <c r="I84" s="52"/>
      <c r="J84" s="10"/>
    </row>
    <row r="85" spans="1:11" ht="105" customHeight="1">
      <c r="A85" s="12" t="s">
        <v>112</v>
      </c>
      <c r="B85" s="20" t="str">
        <f>IF(ISBLANK(C84),IF(ISBLANK(C85),5,CONCATENATE(COUNTA($B$4:B84)+1,".")))</f>
        <v>27.</v>
      </c>
      <c r="C85" s="464" t="s">
        <v>609</v>
      </c>
      <c r="D85" s="64">
        <v>3</v>
      </c>
      <c r="E85" s="63" t="s">
        <v>0</v>
      </c>
      <c r="F85" s="40"/>
      <c r="G85" s="40"/>
      <c r="H85" s="40"/>
      <c r="I85" s="52"/>
      <c r="J85" s="10"/>
      <c r="K85" s="24"/>
    </row>
    <row r="86" spans="1:11">
      <c r="B86" s="14"/>
      <c r="C86" s="43"/>
      <c r="D86" s="64"/>
      <c r="E86" s="63"/>
      <c r="F86" s="40"/>
      <c r="G86" s="40"/>
      <c r="H86" s="40"/>
      <c r="I86" s="52"/>
      <c r="J86" s="10"/>
    </row>
    <row r="87" spans="1:11">
      <c r="B87" s="14"/>
      <c r="C87" s="43"/>
      <c r="D87" s="64"/>
      <c r="E87" s="63"/>
      <c r="F87" s="40"/>
      <c r="G87" s="40"/>
      <c r="H87" s="40"/>
      <c r="I87" s="52"/>
      <c r="J87" s="10"/>
    </row>
    <row r="88" spans="1:11">
      <c r="B88" s="14"/>
      <c r="C88" s="81" t="s">
        <v>63</v>
      </c>
      <c r="D88" s="64"/>
      <c r="E88" s="63"/>
      <c r="F88" s="40"/>
      <c r="G88" s="40"/>
      <c r="H88" s="40"/>
      <c r="I88" s="52"/>
      <c r="J88" s="52"/>
    </row>
    <row r="89" spans="1:11">
      <c r="B89" s="14"/>
      <c r="C89" s="43"/>
      <c r="D89" s="64"/>
      <c r="E89" s="63"/>
      <c r="F89" s="40"/>
      <c r="G89" s="40"/>
      <c r="H89" s="40"/>
      <c r="I89" s="52"/>
      <c r="J89" s="52"/>
    </row>
    <row r="90" spans="1:11" ht="52.5" customHeight="1">
      <c r="A90" s="12" t="s">
        <v>112</v>
      </c>
      <c r="B90" s="20" t="str">
        <f>IF(ISBLANK(C89),IF(ISBLANK(C90),5,CONCATENATE(COUNTA($B$4:B89)+1,".")))</f>
        <v>28.</v>
      </c>
      <c r="C90" s="43" t="s">
        <v>64</v>
      </c>
      <c r="D90" s="64">
        <v>4</v>
      </c>
      <c r="E90" s="63" t="s">
        <v>0</v>
      </c>
      <c r="F90" s="40"/>
      <c r="G90" s="40"/>
      <c r="H90" s="40"/>
      <c r="I90" s="52"/>
      <c r="J90" s="52"/>
      <c r="K90" s="24"/>
    </row>
    <row r="91" spans="1:11">
      <c r="B91" s="14"/>
      <c r="C91" s="78"/>
      <c r="D91" s="52"/>
      <c r="E91" s="52"/>
      <c r="F91" s="40"/>
      <c r="G91" s="40"/>
      <c r="H91" s="40"/>
      <c r="I91" s="52"/>
      <c r="J91" s="52"/>
    </row>
    <row r="92" spans="1:11" ht="50.25" customHeight="1">
      <c r="A92" s="12" t="s">
        <v>112</v>
      </c>
      <c r="B92" s="20" t="str">
        <f>IF(ISBLANK(C91),IF(ISBLANK(C92),5,CONCATENATE(COUNTA($B$4:B91)+1,".")))</f>
        <v>29.</v>
      </c>
      <c r="C92" s="43" t="s">
        <v>65</v>
      </c>
      <c r="D92" s="52"/>
      <c r="E92" s="52"/>
      <c r="F92" s="40"/>
      <c r="G92" s="40"/>
      <c r="H92" s="40"/>
      <c r="I92" s="52"/>
      <c r="J92" s="52"/>
    </row>
    <row r="93" spans="1:11">
      <c r="B93" s="14"/>
      <c r="C93" s="78" t="s">
        <v>67</v>
      </c>
      <c r="D93" s="52">
        <v>12</v>
      </c>
      <c r="E93" s="52" t="s">
        <v>2</v>
      </c>
      <c r="F93" s="40"/>
      <c r="G93" s="40"/>
      <c r="H93" s="40"/>
      <c r="I93" s="52"/>
      <c r="J93" s="52"/>
      <c r="K93" s="24"/>
    </row>
    <row r="94" spans="1:11">
      <c r="B94" s="14"/>
      <c r="C94" s="78"/>
      <c r="D94" s="52"/>
      <c r="E94" s="52"/>
      <c r="F94" s="40"/>
      <c r="G94" s="40"/>
      <c r="H94" s="40"/>
      <c r="I94" s="52"/>
      <c r="J94" s="52"/>
    </row>
    <row r="95" spans="1:11" ht="53.25" customHeight="1">
      <c r="A95" s="12" t="s">
        <v>112</v>
      </c>
      <c r="B95" s="20" t="str">
        <f>IF(ISBLANK(C94),IF(ISBLANK(C95),5,CONCATENATE(COUNTA($B$4:B94)+1,".")))</f>
        <v>30.</v>
      </c>
      <c r="C95" s="43" t="s">
        <v>68</v>
      </c>
      <c r="D95" s="52"/>
      <c r="E95" s="52"/>
      <c r="F95" s="40"/>
      <c r="G95" s="40"/>
      <c r="H95" s="40"/>
      <c r="I95" s="52"/>
      <c r="J95" s="52"/>
    </row>
    <row r="96" spans="1:11">
      <c r="B96" s="14"/>
      <c r="C96" s="77" t="s">
        <v>69</v>
      </c>
      <c r="D96" s="52">
        <v>24</v>
      </c>
      <c r="E96" s="52" t="s">
        <v>2</v>
      </c>
      <c r="F96" s="40"/>
      <c r="G96" s="40"/>
      <c r="H96" s="40"/>
      <c r="I96" s="52"/>
      <c r="J96" s="52"/>
      <c r="K96" s="24"/>
    </row>
    <row r="97" spans="1:11">
      <c r="B97" s="14"/>
      <c r="C97" s="77" t="s">
        <v>66</v>
      </c>
      <c r="D97" s="52">
        <v>16</v>
      </c>
      <c r="E97" s="52" t="s">
        <v>2</v>
      </c>
      <c r="F97" s="40"/>
      <c r="G97" s="40"/>
      <c r="H97" s="40"/>
      <c r="I97" s="52"/>
      <c r="J97" s="52"/>
      <c r="K97" s="24"/>
    </row>
    <row r="98" spans="1:11">
      <c r="B98" s="14"/>
      <c r="C98" s="78" t="s">
        <v>67</v>
      </c>
      <c r="D98" s="52">
        <v>50</v>
      </c>
      <c r="E98" s="52" t="s">
        <v>2</v>
      </c>
      <c r="F98" s="40"/>
      <c r="G98" s="40"/>
      <c r="H98" s="40"/>
      <c r="I98" s="52"/>
      <c r="J98" s="52"/>
      <c r="K98" s="24"/>
    </row>
    <row r="99" spans="1:11">
      <c r="B99" s="14"/>
      <c r="C99" s="53"/>
      <c r="D99" s="64"/>
      <c r="E99" s="63"/>
      <c r="F99" s="40"/>
      <c r="G99" s="40"/>
      <c r="H99" s="40"/>
      <c r="I99" s="52"/>
      <c r="J99" s="52"/>
    </row>
    <row r="100" spans="1:11" ht="39.75" customHeight="1">
      <c r="A100" s="12" t="s">
        <v>112</v>
      </c>
      <c r="B100" s="20" t="str">
        <f>IF(ISBLANK(C99),IF(ISBLANK(C100),5,CONCATENATE(COUNTA($B$4:B99)+1,".")))</f>
        <v>31.</v>
      </c>
      <c r="C100" s="43" t="s">
        <v>70</v>
      </c>
      <c r="D100" s="64">
        <v>1</v>
      </c>
      <c r="E100" s="63" t="s">
        <v>1</v>
      </c>
      <c r="F100" s="40"/>
      <c r="G100" s="40"/>
      <c r="H100" s="40"/>
      <c r="I100" s="52"/>
      <c r="J100" s="65"/>
      <c r="K100" s="24"/>
    </row>
    <row r="101" spans="1:11">
      <c r="B101" s="14"/>
      <c r="C101" s="43"/>
      <c r="D101" s="64"/>
      <c r="E101" s="63"/>
      <c r="F101" s="40"/>
      <c r="G101" s="40"/>
      <c r="H101" s="40"/>
      <c r="I101" s="52"/>
      <c r="J101" s="52"/>
    </row>
    <row r="102" spans="1:11">
      <c r="B102" s="14"/>
      <c r="C102" s="246" t="s">
        <v>41</v>
      </c>
      <c r="D102" s="64"/>
      <c r="E102" s="63"/>
      <c r="F102" s="40"/>
      <c r="G102" s="40"/>
      <c r="H102" s="40"/>
      <c r="I102" s="52"/>
      <c r="J102" s="52"/>
    </row>
    <row r="103" spans="1:11" ht="72.75" customHeight="1">
      <c r="A103" s="12" t="s">
        <v>112</v>
      </c>
      <c r="B103" s="20" t="str">
        <f>IF(ISBLANK(C101),IF(ISBLANK(C103),5,CONCATENATE(COUNTA($B$4:B102)+1,".")))</f>
        <v>32.</v>
      </c>
      <c r="C103" s="43" t="s">
        <v>71</v>
      </c>
      <c r="D103" s="64">
        <v>1</v>
      </c>
      <c r="E103" s="63" t="s">
        <v>1</v>
      </c>
      <c r="F103" s="40"/>
      <c r="G103" s="40"/>
      <c r="H103" s="40"/>
      <c r="I103" s="52"/>
      <c r="J103" s="73"/>
      <c r="K103" s="24"/>
    </row>
    <row r="104" spans="1:11">
      <c r="B104" s="14"/>
      <c r="C104" s="43"/>
      <c r="D104" s="64"/>
      <c r="E104" s="63"/>
      <c r="F104" s="40"/>
      <c r="G104" s="40"/>
      <c r="H104" s="40"/>
      <c r="I104" s="52"/>
      <c r="J104" s="73"/>
    </row>
    <row r="105" spans="1:11" ht="67.5" customHeight="1">
      <c r="A105" s="12" t="s">
        <v>112</v>
      </c>
      <c r="B105" s="20" t="str">
        <f>IF(ISBLANK(C104),IF(ISBLANK(C105),5,CONCATENATE(COUNTA($B$4:B104)+1,".")))</f>
        <v>33.</v>
      </c>
      <c r="C105" s="43" t="s">
        <v>72</v>
      </c>
      <c r="D105" s="64">
        <v>80</v>
      </c>
      <c r="E105" s="63" t="s">
        <v>73</v>
      </c>
      <c r="F105" s="40"/>
      <c r="G105" s="40"/>
      <c r="H105" s="40"/>
      <c r="I105" s="52"/>
      <c r="J105" s="73"/>
      <c r="K105" s="24"/>
    </row>
    <row r="106" spans="1:11">
      <c r="B106" s="14"/>
      <c r="C106" s="43"/>
      <c r="D106" s="64"/>
      <c r="E106" s="63"/>
      <c r="F106" s="40"/>
      <c r="G106" s="40"/>
      <c r="H106" s="40"/>
      <c r="I106" s="52"/>
      <c r="J106" s="73"/>
    </row>
    <row r="107" spans="1:11" ht="37.5" customHeight="1">
      <c r="A107" s="12" t="s">
        <v>112</v>
      </c>
      <c r="B107" s="20" t="str">
        <f>IF(ISBLANK(C106),IF(ISBLANK(C107),5,CONCATENATE(COUNTA($B$4:B106)+1,".")))</f>
        <v>34.</v>
      </c>
      <c r="C107" s="43" t="s">
        <v>74</v>
      </c>
      <c r="D107" s="64">
        <v>100</v>
      </c>
      <c r="E107" s="63" t="s">
        <v>73</v>
      </c>
      <c r="F107" s="40"/>
      <c r="G107" s="40"/>
      <c r="H107" s="40"/>
      <c r="I107" s="52"/>
      <c r="J107" s="73"/>
      <c r="K107" s="24"/>
    </row>
    <row r="108" spans="1:11">
      <c r="B108" s="14"/>
      <c r="C108" s="43"/>
      <c r="D108" s="64"/>
      <c r="E108" s="63"/>
      <c r="F108" s="40"/>
      <c r="G108" s="40"/>
      <c r="H108" s="40"/>
      <c r="I108" s="52"/>
      <c r="J108" s="73"/>
    </row>
    <row r="109" spans="1:11" ht="32.25" customHeight="1">
      <c r="A109" s="12" t="s">
        <v>112</v>
      </c>
      <c r="B109" s="20" t="str">
        <f>IF(ISBLANK(C108),IF(ISBLANK(C109),5,CONCATENATE(COUNTA($B$4:B108)+1,".")))</f>
        <v>35.</v>
      </c>
      <c r="C109" s="43" t="s">
        <v>75</v>
      </c>
      <c r="D109" s="64">
        <v>20</v>
      </c>
      <c r="E109" s="63" t="s">
        <v>73</v>
      </c>
      <c r="F109" s="40"/>
      <c r="G109" s="40"/>
      <c r="H109" s="40"/>
      <c r="I109" s="52"/>
      <c r="J109" s="73"/>
      <c r="K109" s="24"/>
    </row>
    <row r="110" spans="1:11">
      <c r="B110" s="14"/>
      <c r="C110" s="43"/>
      <c r="D110" s="64"/>
      <c r="E110" s="63"/>
      <c r="F110" s="40"/>
      <c r="G110" s="40"/>
      <c r="H110" s="40"/>
      <c r="I110" s="52"/>
      <c r="J110" s="73"/>
    </row>
    <row r="111" spans="1:11" s="471" customFormat="1" ht="21" customHeight="1">
      <c r="A111" s="469" t="s">
        <v>112</v>
      </c>
      <c r="B111" s="473" t="str">
        <f>IF(ISBLANK(C110),IF(ISBLANK(C111),5,CONCATENATE(COUNTA($B$4:B110)+1,".")))</f>
        <v>36.</v>
      </c>
      <c r="C111" s="477" t="s">
        <v>556</v>
      </c>
      <c r="D111" s="484">
        <v>1</v>
      </c>
      <c r="E111" s="483" t="s">
        <v>1</v>
      </c>
      <c r="F111" s="40"/>
      <c r="G111" s="40"/>
      <c r="H111" s="40"/>
      <c r="I111" s="479"/>
      <c r="J111" s="73"/>
      <c r="K111" s="474"/>
    </row>
    <row r="112" spans="1:11">
      <c r="B112" s="14"/>
      <c r="C112" s="43"/>
      <c r="D112" s="64"/>
      <c r="E112" s="63"/>
      <c r="F112" s="40"/>
      <c r="G112" s="40"/>
      <c r="H112" s="40"/>
      <c r="I112" s="52"/>
      <c r="J112" s="73"/>
    </row>
    <row r="113" spans="1:11" ht="21" customHeight="1">
      <c r="A113" s="12" t="s">
        <v>112</v>
      </c>
      <c r="B113" s="20" t="str">
        <f>IF(ISBLANK(C112),IF(ISBLANK(C113),5,CONCATENATE(COUNTA($B$4:B112)+1,".")))</f>
        <v>37.</v>
      </c>
      <c r="C113" s="43" t="s">
        <v>76</v>
      </c>
      <c r="D113" s="64">
        <v>16</v>
      </c>
      <c r="E113" s="63" t="s">
        <v>73</v>
      </c>
      <c r="F113" s="40"/>
      <c r="G113" s="40"/>
      <c r="H113" s="40"/>
      <c r="I113" s="52"/>
      <c r="J113" s="73"/>
      <c r="K113" s="24"/>
    </row>
    <row r="114" spans="1:11">
      <c r="B114" s="14"/>
      <c r="C114" s="76"/>
      <c r="D114" s="68"/>
      <c r="E114" s="61"/>
      <c r="F114" s="40"/>
      <c r="G114" s="40"/>
      <c r="H114" s="40"/>
      <c r="I114" s="52"/>
      <c r="J114" s="73"/>
    </row>
    <row r="115" spans="1:11" ht="41.25" customHeight="1">
      <c r="A115" s="12" t="s">
        <v>112</v>
      </c>
      <c r="B115" s="20" t="str">
        <f>IF(ISBLANK(C114),IF(ISBLANK(C115),5,CONCATENATE(COUNTA($B$4:B114)+1,".")))</f>
        <v>38.</v>
      </c>
      <c r="C115" s="43" t="s">
        <v>77</v>
      </c>
      <c r="D115" s="64">
        <v>4</v>
      </c>
      <c r="E115" s="63" t="s">
        <v>21</v>
      </c>
      <c r="F115" s="40"/>
      <c r="G115" s="40"/>
      <c r="H115" s="40"/>
      <c r="I115" s="52"/>
      <c r="J115" s="52"/>
      <c r="K115" s="24"/>
    </row>
    <row r="116" spans="1:11">
      <c r="B116" s="14"/>
      <c r="C116" s="43"/>
      <c r="D116" s="64"/>
      <c r="E116" s="63"/>
      <c r="F116" s="40"/>
      <c r="G116" s="40"/>
      <c r="H116" s="40"/>
      <c r="I116" s="52"/>
      <c r="J116" s="52"/>
    </row>
    <row r="117" spans="1:11" ht="37.5" customHeight="1">
      <c r="A117" s="12" t="s">
        <v>112</v>
      </c>
      <c r="B117" s="20" t="str">
        <f>IF(ISBLANK(C116),IF(ISBLANK(C117),5,CONCATENATE(COUNTA($B$4:B116)+1,".")))</f>
        <v>39.</v>
      </c>
      <c r="C117" s="43" t="s">
        <v>78</v>
      </c>
      <c r="D117" s="64">
        <v>4</v>
      </c>
      <c r="E117" s="63" t="s">
        <v>21</v>
      </c>
      <c r="F117" s="40"/>
      <c r="G117" s="40"/>
      <c r="H117" s="40"/>
      <c r="I117" s="52"/>
      <c r="J117" s="52"/>
      <c r="K117" s="24"/>
    </row>
    <row r="118" spans="1:11">
      <c r="B118" s="14"/>
      <c r="C118" s="43"/>
      <c r="D118" s="64"/>
      <c r="E118" s="63"/>
      <c r="F118" s="40"/>
      <c r="G118" s="40"/>
      <c r="H118" s="40"/>
      <c r="I118" s="52"/>
      <c r="J118" s="52"/>
    </row>
    <row r="119" spans="1:11" ht="71.25" customHeight="1">
      <c r="A119" s="12" t="s">
        <v>112</v>
      </c>
      <c r="B119" s="20" t="str">
        <f>IF(ISBLANK(C118),IF(ISBLANK(C119),5,CONCATENATE(COUNTA($B$4:B118)+1,".")))</f>
        <v>40.</v>
      </c>
      <c r="C119" s="43" t="s">
        <v>8</v>
      </c>
      <c r="D119" s="64">
        <v>1</v>
      </c>
      <c r="E119" s="63" t="s">
        <v>1</v>
      </c>
      <c r="F119" s="40"/>
      <c r="G119" s="40"/>
      <c r="H119" s="40"/>
      <c r="I119" s="52"/>
      <c r="J119" s="52"/>
      <c r="K119" s="24"/>
    </row>
    <row r="120" spans="1:11" ht="15.75">
      <c r="A120" s="12"/>
      <c r="B120" s="20"/>
      <c r="C120" s="43"/>
      <c r="D120" s="64"/>
      <c r="E120" s="63"/>
      <c r="F120" s="40"/>
      <c r="G120" s="40"/>
      <c r="H120" s="40"/>
      <c r="I120" s="52"/>
      <c r="J120" s="52"/>
    </row>
    <row r="121" spans="1:11" ht="31.5">
      <c r="A121" s="12" t="s">
        <v>112</v>
      </c>
      <c r="B121" s="20" t="str">
        <f>IF(ISBLANK(C120),IF(ISBLANK(C121),5,CONCATENATE(COUNTA($B$4:B120)+1,".")))</f>
        <v>41.</v>
      </c>
      <c r="C121" s="43" t="s">
        <v>79</v>
      </c>
      <c r="D121" s="64">
        <v>8</v>
      </c>
      <c r="E121" s="63" t="s">
        <v>21</v>
      </c>
      <c r="F121" s="40"/>
      <c r="G121" s="40"/>
      <c r="H121" s="40"/>
      <c r="I121" s="52"/>
      <c r="J121" s="10"/>
      <c r="K121" s="24"/>
    </row>
    <row r="122" spans="1:11">
      <c r="B122" s="14"/>
      <c r="C122" s="79"/>
      <c r="D122" s="79"/>
      <c r="E122" s="79"/>
      <c r="F122" s="40"/>
      <c r="G122" s="40"/>
      <c r="H122" s="40"/>
      <c r="I122" s="52"/>
      <c r="J122" s="52"/>
    </row>
    <row r="123" spans="1:11" ht="84" customHeight="1">
      <c r="A123" s="12" t="s">
        <v>112</v>
      </c>
      <c r="B123" s="20" t="str">
        <f>IF(ISBLANK(C122),IF(ISBLANK(C123),5,CONCATENATE(COUNTA($B$4:B122)+1,".")))</f>
        <v>42.</v>
      </c>
      <c r="C123" s="43" t="s">
        <v>42</v>
      </c>
      <c r="D123" s="64">
        <v>10</v>
      </c>
      <c r="E123" s="63" t="s">
        <v>21</v>
      </c>
      <c r="F123" s="40"/>
      <c r="G123" s="40"/>
      <c r="H123" s="40"/>
      <c r="I123" s="52"/>
      <c r="J123" s="72"/>
      <c r="K123" s="24"/>
    </row>
    <row r="124" spans="1:11">
      <c r="B124" s="14"/>
      <c r="C124" s="79"/>
      <c r="D124" s="79"/>
      <c r="E124" s="79"/>
      <c r="F124" s="40"/>
      <c r="G124" s="40"/>
      <c r="H124" s="40"/>
      <c r="I124" s="52"/>
      <c r="J124" s="52"/>
    </row>
    <row r="125" spans="1:11" ht="15.75">
      <c r="A125" s="12" t="s">
        <v>112</v>
      </c>
      <c r="B125" s="20" t="str">
        <f>IF(ISBLANK(C124),IF(ISBLANK(C125),5,CONCATENATE(COUNTA($B$4:B124)+1,".")))</f>
        <v>43.</v>
      </c>
      <c r="C125" s="53" t="s">
        <v>265</v>
      </c>
      <c r="D125" s="64">
        <v>6</v>
      </c>
      <c r="E125" s="63" t="s">
        <v>21</v>
      </c>
      <c r="F125" s="40"/>
      <c r="G125" s="40"/>
      <c r="H125" s="40"/>
      <c r="I125" s="52"/>
      <c r="J125" s="52"/>
    </row>
    <row r="126" spans="1:11">
      <c r="A126" s="85"/>
      <c r="B126" s="86"/>
      <c r="C126" s="87"/>
      <c r="D126" s="88"/>
      <c r="E126" s="88"/>
      <c r="F126" s="89"/>
      <c r="G126" s="89"/>
      <c r="H126" s="89"/>
      <c r="I126" s="52"/>
      <c r="J126" s="52"/>
    </row>
    <row r="127" spans="1:11">
      <c r="B127" s="84" t="str">
        <f>B1</f>
        <v>2.</v>
      </c>
      <c r="C127" s="83" t="str">
        <f>C1</f>
        <v>VODOVOD - OBJEKT</v>
      </c>
      <c r="D127" s="64"/>
      <c r="E127" s="63"/>
      <c r="F127" s="91" t="s">
        <v>80</v>
      </c>
      <c r="G127" s="40"/>
      <c r="H127" s="40"/>
      <c r="I127" s="52"/>
      <c r="J127" s="52"/>
    </row>
    <row r="128" spans="1:11">
      <c r="B128" s="14"/>
      <c r="C128" s="43"/>
      <c r="D128" s="64"/>
      <c r="E128" s="63"/>
      <c r="F128" s="40"/>
      <c r="G128" s="40"/>
      <c r="H128" s="40"/>
      <c r="I128" s="52"/>
      <c r="J128" s="52"/>
    </row>
    <row r="129" spans="2:10" ht="136.5" customHeight="1">
      <c r="B129" s="14"/>
      <c r="C129" s="43" t="s">
        <v>82</v>
      </c>
      <c r="D129" s="64"/>
      <c r="E129" s="63"/>
      <c r="F129" s="40"/>
      <c r="G129" s="40"/>
      <c r="H129" s="40"/>
      <c r="I129" s="52"/>
      <c r="J129" s="52"/>
    </row>
    <row r="130" spans="2:10">
      <c r="B130" s="14"/>
      <c r="C130" s="90" t="s">
        <v>83</v>
      </c>
      <c r="D130" s="64"/>
      <c r="E130" s="63"/>
      <c r="F130" s="40"/>
      <c r="G130" s="40"/>
      <c r="H130" s="40"/>
      <c r="I130" s="52"/>
      <c r="J130" s="52"/>
    </row>
  </sheetData>
  <sheetProtection algorithmName="SHA-512" hashValue="0Dy6ewKk2XbKTp29QlEgA7mtkST+VWx5t8/YkzwAsaUDHgelu5jjwhobv4fXF4YiKQtiSk872xlkP/ejQQfDmw==" saltValue="03HR7VNFMWpfreVF2/dxNg==" spinCount="100000" sheet="1" objects="1" scenarios="1"/>
  <protectedRanges>
    <protectedRange sqref="F1:H1048576" name="Obseg1"/>
  </protectedRanges>
  <pageMargins left="0.98425196850393704" right="0.39370078740157483" top="0.74803149606299213" bottom="0.74803149606299213" header="0.31496062992125984" footer="0.31496062992125984"/>
  <pageSetup paperSize="9" scale="86" fitToHeight="50" orientation="portrait" r:id="rId1"/>
  <headerFooter>
    <oddFooter>&amp;C&amp;A&amp;R&amp;P/&amp;N</oddFooter>
  </headerFooter>
  <rowBreaks count="1" manualBreakCount="1">
    <brk id="58" max="7"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6" tint="-0.249977111117893"/>
  </sheetPr>
  <dimension ref="A1:IS83"/>
  <sheetViews>
    <sheetView view="pageBreakPreview" topLeftCell="A53" zoomScaleNormal="100" zoomScaleSheetLayoutView="100" workbookViewId="0">
      <selection activeCell="C74" sqref="C74"/>
    </sheetView>
  </sheetViews>
  <sheetFormatPr defaultRowHeight="15.75"/>
  <cols>
    <col min="1" max="2" width="3.7109375" style="5" customWidth="1"/>
    <col min="3" max="3" width="50.7109375" style="23" customWidth="1"/>
    <col min="4" max="5" width="6.7109375" style="5" customWidth="1"/>
    <col min="6" max="6" width="12.7109375" style="5" customWidth="1"/>
    <col min="7" max="7" width="2.7109375" style="5" customWidth="1"/>
    <col min="8" max="8" width="12.7109375" style="5" customWidth="1"/>
    <col min="9" max="9" width="22.28515625" style="4" customWidth="1"/>
    <col min="10" max="16384" width="9.140625" style="5"/>
  </cols>
  <sheetData>
    <row r="1" spans="1:9" s="17" customFormat="1">
      <c r="A1" s="227"/>
      <c r="B1" s="16" t="s">
        <v>116</v>
      </c>
      <c r="C1" s="21" t="s">
        <v>4</v>
      </c>
      <c r="F1" s="24"/>
      <c r="G1" s="24"/>
      <c r="H1" s="24"/>
      <c r="I1" s="15"/>
    </row>
    <row r="2" spans="1:9" s="17" customFormat="1">
      <c r="A2" s="142" t="s">
        <v>11</v>
      </c>
      <c r="B2" s="228"/>
      <c r="C2" s="229" t="s">
        <v>12</v>
      </c>
      <c r="D2" s="228" t="s">
        <v>13</v>
      </c>
      <c r="E2" s="228" t="s">
        <v>14</v>
      </c>
      <c r="F2" s="230" t="s">
        <v>15</v>
      </c>
      <c r="G2" s="230"/>
      <c r="H2" s="142" t="s">
        <v>16</v>
      </c>
      <c r="I2" s="15"/>
    </row>
    <row r="3" spans="1:9">
      <c r="B3" s="235"/>
      <c r="C3" s="44"/>
      <c r="D3" s="6"/>
      <c r="E3" s="8"/>
      <c r="F3" s="236"/>
      <c r="H3" s="33"/>
    </row>
    <row r="4" spans="1:9">
      <c r="B4" s="235"/>
      <c r="C4" s="44"/>
      <c r="D4" s="6"/>
      <c r="E4" s="8"/>
      <c r="F4" s="236"/>
      <c r="H4" s="33"/>
    </row>
    <row r="5" spans="1:9">
      <c r="A5" s="36" t="s">
        <v>116</v>
      </c>
      <c r="B5" s="20" t="str">
        <f>IF(ISBLANK(C4),IF(ISBLANK(C5),5,CONCATENATE(COUNTA($B$3:B4)+1,".")))</f>
        <v>1.</v>
      </c>
      <c r="C5" s="433" t="s">
        <v>546</v>
      </c>
      <c r="D5" s="249">
        <v>1</v>
      </c>
      <c r="E5" s="249" t="s">
        <v>274</v>
      </c>
      <c r="F5" s="250"/>
      <c r="H5" s="251"/>
    </row>
    <row r="6" spans="1:9">
      <c r="A6" s="36"/>
      <c r="B6" s="20"/>
      <c r="C6" s="248" t="s">
        <v>316</v>
      </c>
      <c r="D6" s="249"/>
      <c r="E6" s="249"/>
      <c r="F6" s="250"/>
      <c r="H6" s="251"/>
    </row>
    <row r="7" spans="1:9">
      <c r="A7" s="36"/>
      <c r="B7" s="20"/>
      <c r="C7" s="248" t="s">
        <v>320</v>
      </c>
      <c r="D7" s="249"/>
      <c r="E7" s="249"/>
      <c r="F7" s="250"/>
      <c r="H7" s="251"/>
    </row>
    <row r="8" spans="1:9">
      <c r="A8" s="36"/>
      <c r="B8" s="20"/>
      <c r="C8" s="248" t="s">
        <v>317</v>
      </c>
      <c r="D8" s="249"/>
      <c r="E8" s="249"/>
      <c r="F8" s="250"/>
      <c r="H8" s="251"/>
    </row>
    <row r="9" spans="1:9">
      <c r="A9" s="36"/>
      <c r="B9" s="20"/>
      <c r="C9" s="248" t="s">
        <v>318</v>
      </c>
      <c r="D9" s="249"/>
      <c r="E9" s="249"/>
      <c r="F9" s="250"/>
      <c r="H9" s="251"/>
    </row>
    <row r="10" spans="1:9">
      <c r="A10" s="36"/>
      <c r="B10" s="20"/>
      <c r="C10" s="248" t="s">
        <v>319</v>
      </c>
      <c r="D10" s="249"/>
      <c r="E10" s="249"/>
      <c r="F10" s="250"/>
      <c r="H10" s="251"/>
    </row>
    <row r="11" spans="1:9" s="416" customFormat="1">
      <c r="A11" s="419"/>
      <c r="B11" s="418"/>
      <c r="C11" s="429" t="s">
        <v>547</v>
      </c>
      <c r="D11" s="430"/>
      <c r="E11" s="430"/>
      <c r="F11" s="431"/>
      <c r="H11" s="432"/>
      <c r="I11" s="415"/>
    </row>
    <row r="12" spans="1:9">
      <c r="B12" s="235"/>
      <c r="C12" s="252"/>
      <c r="D12" s="253"/>
      <c r="E12" s="253"/>
      <c r="F12" s="254"/>
      <c r="H12" s="251"/>
    </row>
    <row r="13" spans="1:9">
      <c r="A13" s="36" t="s">
        <v>116</v>
      </c>
      <c r="B13" s="20" t="str">
        <f>IF(ISBLANK(C12),IF(ISBLANK(C13),5,CONCATENATE(COUNTA($B$3:B12)+1,".")))</f>
        <v>2.</v>
      </c>
      <c r="C13" s="255" t="s">
        <v>275</v>
      </c>
      <c r="D13" s="249">
        <v>1</v>
      </c>
      <c r="E13" s="249" t="s">
        <v>274</v>
      </c>
      <c r="F13" s="250"/>
      <c r="H13" s="251"/>
    </row>
    <row r="14" spans="1:9">
      <c r="B14" s="235"/>
      <c r="C14" s="252"/>
      <c r="D14" s="253"/>
      <c r="E14" s="253"/>
      <c r="F14" s="254"/>
      <c r="H14" s="256"/>
    </row>
    <row r="15" spans="1:9">
      <c r="A15" s="36" t="s">
        <v>116</v>
      </c>
      <c r="B15" s="20" t="str">
        <f>IF(ISBLANK(C14),IF(ISBLANK(C15),5,CONCATENATE(COUNTA($B$3:B14)+1,".")))</f>
        <v>3.</v>
      </c>
      <c r="C15" s="255" t="s">
        <v>276</v>
      </c>
      <c r="D15" s="249">
        <v>1</v>
      </c>
      <c r="E15" s="249" t="s">
        <v>274</v>
      </c>
      <c r="F15" s="250"/>
      <c r="H15" s="251"/>
    </row>
    <row r="16" spans="1:9">
      <c r="B16" s="235"/>
      <c r="C16" s="252"/>
      <c r="D16" s="253"/>
      <c r="E16" s="253"/>
      <c r="F16" s="254"/>
      <c r="H16" s="256"/>
    </row>
    <row r="17" spans="1:9">
      <c r="A17" s="36" t="s">
        <v>116</v>
      </c>
      <c r="B17" s="20" t="str">
        <f>IF(ISBLANK(C16),IF(ISBLANK(C17),5,CONCATENATE(COUNTA($B$3:B16)+1,".")))</f>
        <v>4.</v>
      </c>
      <c r="C17" s="255" t="s">
        <v>277</v>
      </c>
      <c r="D17" s="249">
        <v>1</v>
      </c>
      <c r="E17" s="249" t="s">
        <v>274</v>
      </c>
      <c r="F17" s="250"/>
      <c r="H17" s="251"/>
    </row>
    <row r="18" spans="1:9">
      <c r="B18" s="235"/>
      <c r="C18" s="252"/>
      <c r="D18" s="253"/>
      <c r="E18" s="253"/>
      <c r="F18" s="254"/>
      <c r="H18" s="256"/>
    </row>
    <row r="19" spans="1:9" ht="31.5">
      <c r="A19" s="36" t="s">
        <v>116</v>
      </c>
      <c r="B19" s="20" t="str">
        <f>IF(ISBLANK(C18),IF(ISBLANK(C19),5,CONCATENATE(COUNTA($B$3:B18)+1,".")))</f>
        <v>5.</v>
      </c>
      <c r="C19" s="248" t="s">
        <v>278</v>
      </c>
      <c r="D19" s="249">
        <v>1</v>
      </c>
      <c r="E19" s="249" t="s">
        <v>1</v>
      </c>
      <c r="F19" s="250"/>
      <c r="H19" s="251"/>
    </row>
    <row r="20" spans="1:9">
      <c r="B20" s="235"/>
      <c r="C20" s="252"/>
      <c r="D20" s="253"/>
      <c r="E20" s="253"/>
      <c r="F20" s="254"/>
      <c r="H20" s="256"/>
    </row>
    <row r="21" spans="1:9">
      <c r="A21" s="36" t="s">
        <v>116</v>
      </c>
      <c r="B21" s="20" t="str">
        <f>IF(ISBLANK(C20),IF(ISBLANK(C21),5,CONCATENATE(COUNTA($B$3:B20)+1,".")))</f>
        <v>6.</v>
      </c>
      <c r="C21" s="255" t="s">
        <v>279</v>
      </c>
      <c r="D21" s="249">
        <v>2</v>
      </c>
      <c r="E21" s="249" t="s">
        <v>274</v>
      </c>
      <c r="F21" s="250"/>
      <c r="H21" s="251"/>
    </row>
    <row r="22" spans="1:9">
      <c r="B22" s="235"/>
      <c r="C22" s="252"/>
      <c r="D22" s="253"/>
      <c r="E22" s="253"/>
      <c r="F22" s="254"/>
      <c r="H22" s="256"/>
    </row>
    <row r="23" spans="1:9" ht="31.5">
      <c r="A23" s="36" t="s">
        <v>116</v>
      </c>
      <c r="B23" s="20" t="str">
        <f>IF(ISBLANK(C22),IF(ISBLANK(C23),5,CONCATENATE(COUNTA($B$3:B22)+1,".")))</f>
        <v>7.</v>
      </c>
      <c r="C23" s="248" t="s">
        <v>280</v>
      </c>
      <c r="D23" s="249">
        <v>2</v>
      </c>
      <c r="E23" s="249" t="s">
        <v>274</v>
      </c>
      <c r="F23" s="250"/>
      <c r="H23" s="251"/>
    </row>
    <row r="24" spans="1:9">
      <c r="B24" s="235"/>
      <c r="C24" s="255" t="s">
        <v>290</v>
      </c>
      <c r="D24" s="249"/>
      <c r="E24" s="249"/>
      <c r="F24" s="250"/>
      <c r="H24" s="251"/>
    </row>
    <row r="25" spans="1:9">
      <c r="B25" s="235"/>
      <c r="C25" s="252"/>
      <c r="D25" s="253"/>
      <c r="E25" s="253"/>
      <c r="F25" s="254"/>
      <c r="H25" s="256"/>
    </row>
    <row r="26" spans="1:9" ht="31.5">
      <c r="A26" s="36" t="s">
        <v>116</v>
      </c>
      <c r="B26" s="20" t="str">
        <f>IF(ISBLANK(C25),IF(ISBLANK(C26),5,CONCATENATE(COUNTA($B$3:B25)+1,".")))</f>
        <v>8.</v>
      </c>
      <c r="C26" s="248" t="s">
        <v>281</v>
      </c>
      <c r="D26" s="249">
        <v>1</v>
      </c>
      <c r="E26" s="249" t="s">
        <v>1</v>
      </c>
      <c r="F26" s="250"/>
      <c r="H26" s="251"/>
    </row>
    <row r="27" spans="1:9">
      <c r="B27" s="235"/>
      <c r="C27" s="252"/>
      <c r="D27" s="253"/>
      <c r="E27" s="253"/>
      <c r="F27" s="254"/>
      <c r="H27" s="256"/>
    </row>
    <row r="28" spans="1:9">
      <c r="A28" s="36" t="s">
        <v>116</v>
      </c>
      <c r="B28" s="20" t="str">
        <f>IF(ISBLANK(C27),IF(ISBLANK(C28),5,CONCATENATE(COUNTA($B$3:B27)+1,".")))</f>
        <v>9.</v>
      </c>
      <c r="C28" s="255" t="s">
        <v>282</v>
      </c>
      <c r="D28" s="249">
        <v>10</v>
      </c>
      <c r="E28" s="249" t="s">
        <v>274</v>
      </c>
      <c r="F28" s="250"/>
      <c r="H28" s="251"/>
    </row>
    <row r="29" spans="1:9">
      <c r="B29" s="235"/>
      <c r="C29" s="252"/>
      <c r="D29" s="253"/>
      <c r="E29" s="253"/>
      <c r="F29" s="254"/>
      <c r="H29" s="256"/>
    </row>
    <row r="30" spans="1:9">
      <c r="A30" s="36" t="s">
        <v>116</v>
      </c>
      <c r="B30" s="20" t="str">
        <f>IF(ISBLANK(C29),IF(ISBLANK(C30),5,CONCATENATE(COUNTA($B$3:B29)+1,".")))</f>
        <v>10.</v>
      </c>
      <c r="C30" s="248" t="s">
        <v>548</v>
      </c>
      <c r="D30" s="249">
        <v>10</v>
      </c>
      <c r="E30" s="249" t="s">
        <v>274</v>
      </c>
      <c r="F30" s="250"/>
      <c r="H30" s="251"/>
    </row>
    <row r="31" spans="1:9" s="416" customFormat="1">
      <c r="A31" s="419"/>
      <c r="B31" s="418"/>
      <c r="C31" s="429" t="s">
        <v>549</v>
      </c>
      <c r="D31" s="430"/>
      <c r="E31" s="430"/>
      <c r="F31" s="431"/>
      <c r="H31" s="432"/>
      <c r="I31" s="415"/>
    </row>
    <row r="32" spans="1:9">
      <c r="B32" s="235"/>
      <c r="C32" s="252"/>
      <c r="D32" s="253"/>
      <c r="E32" s="253"/>
      <c r="F32" s="254"/>
      <c r="H32" s="256"/>
    </row>
    <row r="33" spans="1:12">
      <c r="A33" s="36" t="s">
        <v>116</v>
      </c>
      <c r="B33" s="20" t="str">
        <f>IF(ISBLANK(C32),IF(ISBLANK(C33),5,CONCATENATE(COUNTA($B$3:B32)+1,".")))</f>
        <v>11.</v>
      </c>
      <c r="C33" s="255" t="s">
        <v>283</v>
      </c>
      <c r="D33" s="249">
        <v>1</v>
      </c>
      <c r="E33" s="249" t="s">
        <v>1</v>
      </c>
      <c r="F33" s="250"/>
      <c r="H33" s="251"/>
    </row>
    <row r="34" spans="1:12">
      <c r="B34" s="235"/>
      <c r="C34" s="44"/>
      <c r="D34" s="6"/>
      <c r="E34" s="8"/>
      <c r="F34" s="236"/>
      <c r="H34" s="33"/>
    </row>
    <row r="35" spans="1:12" ht="47.25">
      <c r="A35" s="36" t="s">
        <v>116</v>
      </c>
      <c r="B35" s="20" t="str">
        <f>IF(ISBLANK(C34),IF(ISBLANK(C35),5,CONCATENATE(COUNTA($B$3:B34)+1,".")))</f>
        <v>12.</v>
      </c>
      <c r="C35" s="44" t="s">
        <v>249</v>
      </c>
      <c r="D35" s="6"/>
      <c r="E35" s="8"/>
      <c r="F35" s="236"/>
      <c r="H35" s="33"/>
    </row>
    <row r="36" spans="1:12">
      <c r="B36" s="235"/>
      <c r="C36" s="44" t="s">
        <v>250</v>
      </c>
      <c r="D36" s="232">
        <v>16</v>
      </c>
      <c r="E36" s="233" t="s">
        <v>2</v>
      </c>
      <c r="F36" s="236"/>
      <c r="G36" s="4"/>
      <c r="H36" s="234"/>
      <c r="L36" s="33"/>
    </row>
    <row r="37" spans="1:12">
      <c r="B37" s="235"/>
      <c r="C37" s="44" t="s">
        <v>251</v>
      </c>
      <c r="D37" s="232">
        <v>16</v>
      </c>
      <c r="E37" s="233" t="s">
        <v>2</v>
      </c>
      <c r="F37" s="236"/>
      <c r="G37" s="4"/>
      <c r="H37" s="234"/>
      <c r="L37" s="33"/>
    </row>
    <row r="38" spans="1:12">
      <c r="B38" s="235"/>
      <c r="C38" s="44" t="s">
        <v>262</v>
      </c>
      <c r="D38" s="232">
        <v>8</v>
      </c>
      <c r="E38" s="233" t="s">
        <v>0</v>
      </c>
      <c r="F38" s="236"/>
      <c r="G38" s="4"/>
      <c r="H38" s="234"/>
      <c r="L38" s="33"/>
    </row>
    <row r="39" spans="1:12">
      <c r="B39" s="235"/>
      <c r="C39" s="44"/>
      <c r="D39" s="232"/>
      <c r="E39" s="233"/>
      <c r="F39" s="236"/>
      <c r="G39" s="4"/>
      <c r="H39" s="234"/>
      <c r="L39" s="33"/>
    </row>
    <row r="40" spans="1:12">
      <c r="B40" s="235"/>
      <c r="C40" s="255" t="s">
        <v>284</v>
      </c>
      <c r="D40" s="263">
        <v>10</v>
      </c>
      <c r="E40" s="249" t="s">
        <v>274</v>
      </c>
      <c r="F40" s="250"/>
      <c r="H40" s="251"/>
    </row>
    <row r="41" spans="1:12">
      <c r="B41" s="235"/>
      <c r="C41" s="44"/>
      <c r="D41" s="6"/>
      <c r="E41" s="8"/>
      <c r="F41" s="236"/>
      <c r="H41" s="33"/>
    </row>
    <row r="42" spans="1:12">
      <c r="A42" s="36" t="s">
        <v>116</v>
      </c>
      <c r="B42" s="20" t="str">
        <f>IF(ISBLANK(C41),IF(ISBLANK(C42),5,CONCATENATE(COUNTA($B$3:B41)+1,".")))</f>
        <v>13.</v>
      </c>
      <c r="C42" s="44" t="s">
        <v>252</v>
      </c>
      <c r="D42" s="232">
        <v>50</v>
      </c>
      <c r="E42" s="233" t="s">
        <v>33</v>
      </c>
      <c r="F42" s="236"/>
      <c r="G42" s="4"/>
      <c r="H42" s="234"/>
      <c r="L42" s="33"/>
    </row>
    <row r="43" spans="1:12">
      <c r="B43" s="235"/>
      <c r="C43" s="252"/>
      <c r="D43" s="253"/>
      <c r="E43" s="253"/>
      <c r="F43" s="254"/>
      <c r="H43" s="256"/>
    </row>
    <row r="44" spans="1:12" ht="31.5">
      <c r="A44" s="36" t="s">
        <v>116</v>
      </c>
      <c r="B44" s="20" t="str">
        <f>IF(ISBLANK(C43),IF(ISBLANK(C44),5,CONCATENATE(COUNTA($B$3:B43)+1,".")))</f>
        <v>14.</v>
      </c>
      <c r="C44" s="248" t="s">
        <v>285</v>
      </c>
      <c r="D44" s="249">
        <v>250</v>
      </c>
      <c r="E44" s="249" t="s">
        <v>286</v>
      </c>
      <c r="F44" s="250"/>
      <c r="H44" s="251"/>
    </row>
    <row r="45" spans="1:12">
      <c r="B45" s="235"/>
      <c r="C45" s="257"/>
      <c r="D45" s="259"/>
      <c r="E45" s="259"/>
      <c r="F45" s="260"/>
      <c r="H45" s="260"/>
    </row>
    <row r="46" spans="1:12" ht="47.25">
      <c r="A46" s="36" t="s">
        <v>116</v>
      </c>
      <c r="B46" s="20" t="str">
        <f>IF(ISBLANK(C45),IF(ISBLANK(C46),5,CONCATENATE(COUNTA($B$3:B45)+1,".")))</f>
        <v>15.</v>
      </c>
      <c r="C46" s="248" t="s">
        <v>291</v>
      </c>
      <c r="D46" s="261">
        <v>1</v>
      </c>
      <c r="E46" s="261" t="s">
        <v>1</v>
      </c>
      <c r="F46" s="250"/>
      <c r="H46" s="251"/>
    </row>
    <row r="47" spans="1:12">
      <c r="B47" s="235"/>
      <c r="C47" s="257"/>
      <c r="D47" s="258"/>
      <c r="E47" s="259"/>
      <c r="F47" s="259"/>
      <c r="G47" s="260"/>
      <c r="H47" s="260"/>
    </row>
    <row r="48" spans="1:12" ht="31.5">
      <c r="A48" s="36" t="s">
        <v>116</v>
      </c>
      <c r="B48" s="20" t="str">
        <f>IF(ISBLANK(C47),IF(ISBLANK(C48),5,CONCATENATE(COUNTA($B$3:B47)+1,".")))</f>
        <v>16.</v>
      </c>
      <c r="C48" s="248" t="s">
        <v>287</v>
      </c>
      <c r="D48" s="261">
        <v>1</v>
      </c>
      <c r="E48" s="261" t="s">
        <v>1</v>
      </c>
      <c r="F48" s="250"/>
      <c r="H48" s="251"/>
    </row>
    <row r="49" spans="1:12">
      <c r="B49" s="235"/>
      <c r="C49" s="257"/>
      <c r="D49" s="259"/>
      <c r="E49" s="259"/>
      <c r="F49" s="260"/>
      <c r="H49" s="260"/>
    </row>
    <row r="50" spans="1:12" ht="31.5">
      <c r="A50" s="36" t="s">
        <v>116</v>
      </c>
      <c r="B50" s="20" t="str">
        <f>IF(ISBLANK(C49),IF(ISBLANK(C50),5,CONCATENATE(COUNTA($B$3:B49)+1,".")))</f>
        <v>17.</v>
      </c>
      <c r="C50" s="262" t="s">
        <v>288</v>
      </c>
      <c r="D50" s="261">
        <v>1</v>
      </c>
      <c r="E50" s="261" t="s">
        <v>1</v>
      </c>
      <c r="F50" s="250"/>
      <c r="H50" s="251"/>
    </row>
    <row r="51" spans="1:12">
      <c r="B51" s="235"/>
      <c r="C51" s="257"/>
      <c r="D51" s="259"/>
      <c r="E51" s="259"/>
      <c r="F51" s="260"/>
      <c r="H51" s="260"/>
    </row>
    <row r="52" spans="1:12">
      <c r="A52" s="36" t="s">
        <v>116</v>
      </c>
      <c r="B52" s="20" t="str">
        <f>IF(ISBLANK(C51),IF(ISBLANK(C52),5,CONCATENATE(COUNTA($B$3:B51)+1,".")))</f>
        <v>18.</v>
      </c>
      <c r="C52" s="255" t="s">
        <v>289</v>
      </c>
      <c r="D52" s="261">
        <v>1</v>
      </c>
      <c r="E52" s="261" t="s">
        <v>1</v>
      </c>
      <c r="F52" s="250"/>
      <c r="H52" s="251"/>
    </row>
    <row r="53" spans="1:12" s="17" customFormat="1">
      <c r="A53" s="277"/>
      <c r="B53" s="14"/>
      <c r="C53" s="274"/>
      <c r="D53" s="267"/>
      <c r="E53" s="273"/>
      <c r="F53" s="40"/>
      <c r="G53" s="40"/>
      <c r="H53" s="40"/>
      <c r="I53" s="52"/>
      <c r="J53" s="52"/>
      <c r="L53" s="24"/>
    </row>
    <row r="54" spans="1:12" s="17" customFormat="1" ht="31.5">
      <c r="A54" s="36" t="s">
        <v>116</v>
      </c>
      <c r="B54" s="20" t="str">
        <f>IF(ISBLANK(C53),IF(ISBLANK(C54),5,CONCATENATE(COUNTA($B$3:B53)+1,".")))</f>
        <v>19.</v>
      </c>
      <c r="C54" s="274" t="s">
        <v>326</v>
      </c>
      <c r="D54" s="267"/>
      <c r="E54" s="273"/>
      <c r="F54" s="40"/>
      <c r="G54" s="40"/>
      <c r="H54" s="40"/>
      <c r="I54" s="52"/>
      <c r="J54" s="52"/>
      <c r="L54" s="24"/>
    </row>
    <row r="55" spans="1:12" s="17" customFormat="1">
      <c r="A55" s="277"/>
      <c r="B55" s="14"/>
      <c r="C55" s="274" t="s">
        <v>329</v>
      </c>
      <c r="D55" s="267" t="s">
        <v>2</v>
      </c>
      <c r="E55" s="273">
        <v>8</v>
      </c>
      <c r="F55" s="40"/>
      <c r="G55" s="40"/>
      <c r="H55" s="40"/>
      <c r="I55" s="52"/>
      <c r="J55" s="52"/>
      <c r="L55" s="24"/>
    </row>
    <row r="56" spans="1:12" s="17" customFormat="1">
      <c r="A56" s="277"/>
      <c r="B56" s="14"/>
      <c r="C56" s="274" t="s">
        <v>328</v>
      </c>
      <c r="D56" s="267" t="s">
        <v>2</v>
      </c>
      <c r="E56" s="273">
        <v>12</v>
      </c>
      <c r="F56" s="40"/>
      <c r="G56" s="40"/>
      <c r="H56" s="40"/>
      <c r="I56" s="52"/>
      <c r="J56" s="52"/>
      <c r="L56" s="24"/>
    </row>
    <row r="57" spans="1:12">
      <c r="B57" s="235"/>
      <c r="C57" s="274" t="s">
        <v>330</v>
      </c>
      <c r="D57" s="267" t="s">
        <v>2</v>
      </c>
      <c r="E57" s="273">
        <v>8</v>
      </c>
      <c r="F57" s="40"/>
      <c r="G57" s="40"/>
      <c r="H57" s="40"/>
    </row>
    <row r="58" spans="1:12">
      <c r="B58" s="235"/>
      <c r="C58" s="257"/>
      <c r="D58" s="261"/>
      <c r="E58" s="261"/>
      <c r="F58" s="250"/>
      <c r="H58" s="251"/>
    </row>
    <row r="59" spans="1:12">
      <c r="B59" s="235"/>
      <c r="C59" s="274" t="s">
        <v>331</v>
      </c>
      <c r="D59" s="267" t="s">
        <v>0</v>
      </c>
      <c r="E59" s="273">
        <v>10</v>
      </c>
      <c r="F59" s="40"/>
      <c r="G59" s="40"/>
      <c r="H59" s="40"/>
    </row>
    <row r="60" spans="1:12">
      <c r="B60" s="235"/>
      <c r="C60" s="257"/>
      <c r="D60" s="261"/>
      <c r="E60" s="261"/>
      <c r="F60" s="250"/>
      <c r="H60" s="251"/>
    </row>
    <row r="61" spans="1:12">
      <c r="B61" s="235"/>
      <c r="C61" s="274" t="s">
        <v>333</v>
      </c>
      <c r="D61" s="261"/>
      <c r="E61" s="261"/>
      <c r="F61" s="250"/>
      <c r="H61" s="251"/>
    </row>
    <row r="62" spans="1:12">
      <c r="B62" s="235"/>
      <c r="C62" s="274" t="s">
        <v>332</v>
      </c>
      <c r="D62" s="267" t="s">
        <v>2</v>
      </c>
      <c r="E62" s="273">
        <v>50</v>
      </c>
      <c r="F62" s="40"/>
      <c r="G62" s="40"/>
      <c r="H62" s="40"/>
    </row>
    <row r="63" spans="1:12" s="416" customFormat="1">
      <c r="B63" s="235"/>
      <c r="C63" s="436"/>
      <c r="D63" s="434"/>
      <c r="E63" s="435"/>
      <c r="F63" s="40"/>
      <c r="G63" s="40"/>
      <c r="H63" s="40"/>
      <c r="I63" s="415"/>
    </row>
    <row r="64" spans="1:12" s="416" customFormat="1" ht="31.5">
      <c r="B64" s="235"/>
      <c r="C64" s="436" t="s">
        <v>550</v>
      </c>
      <c r="D64" s="434" t="s">
        <v>17</v>
      </c>
      <c r="E64" s="435">
        <v>30</v>
      </c>
      <c r="F64" s="40"/>
      <c r="G64" s="40"/>
      <c r="H64" s="40"/>
      <c r="I64" s="415"/>
    </row>
    <row r="65" spans="1:253">
      <c r="B65" s="235"/>
      <c r="C65" s="257"/>
      <c r="D65" s="261"/>
      <c r="E65" s="261"/>
      <c r="F65" s="250"/>
      <c r="H65" s="251"/>
    </row>
    <row r="66" spans="1:253" s="17" customFormat="1">
      <c r="A66" s="36" t="s">
        <v>116</v>
      </c>
      <c r="B66" s="20" t="str">
        <f>IF(ISBLANK(C65),IF(ISBLANK(C66),5,CONCATENATE(COUNTA($B$3:B65)+1,".")))</f>
        <v>20.</v>
      </c>
      <c r="C66" s="274" t="s">
        <v>334</v>
      </c>
      <c r="D66" s="267"/>
      <c r="E66" s="273"/>
      <c r="F66" s="40"/>
      <c r="G66" s="40"/>
      <c r="H66" s="40"/>
      <c r="I66" s="52"/>
      <c r="J66" s="52"/>
      <c r="L66" s="24"/>
    </row>
    <row r="67" spans="1:253">
      <c r="A67" s="36"/>
      <c r="B67" s="20"/>
      <c r="C67" s="274" t="s">
        <v>335</v>
      </c>
      <c r="D67" s="267" t="s">
        <v>17</v>
      </c>
      <c r="E67" s="273">
        <v>60</v>
      </c>
      <c r="F67" s="40"/>
      <c r="G67" s="40"/>
      <c r="H67" s="40"/>
    </row>
    <row r="68" spans="1:253">
      <c r="A68" s="36"/>
      <c r="B68" s="20"/>
      <c r="C68" s="274"/>
      <c r="D68" s="267"/>
      <c r="E68" s="273"/>
      <c r="F68" s="40"/>
      <c r="G68" s="40"/>
      <c r="H68" s="40"/>
    </row>
    <row r="69" spans="1:253">
      <c r="A69" s="36" t="s">
        <v>116</v>
      </c>
      <c r="B69" s="20" t="str">
        <f>IF(ISBLANK(C68),IF(ISBLANK(C69),5,CONCATENATE(COUNTA($B$3:B68)+1,".")))</f>
        <v>21.</v>
      </c>
      <c r="C69" s="274" t="s">
        <v>336</v>
      </c>
      <c r="D69" s="267" t="s">
        <v>17</v>
      </c>
      <c r="E69" s="273">
        <v>60</v>
      </c>
      <c r="F69" s="40"/>
      <c r="G69" s="40"/>
      <c r="H69" s="40"/>
    </row>
    <row r="70" spans="1:253">
      <c r="B70" s="235"/>
      <c r="C70" s="44"/>
      <c r="D70" s="6"/>
      <c r="E70" s="8"/>
      <c r="H70" s="33"/>
    </row>
    <row r="71" spans="1:253">
      <c r="B71" s="235"/>
      <c r="C71" s="231" t="s">
        <v>146</v>
      </c>
      <c r="D71" s="6"/>
      <c r="E71" s="8"/>
      <c r="H71" s="33"/>
    </row>
    <row r="72" spans="1:253" s="17" customFormat="1" ht="31.5">
      <c r="A72" s="36" t="s">
        <v>116</v>
      </c>
      <c r="B72" s="20" t="str">
        <f>IF(ISBLANK(C70),IF(ISBLANK(C72),5,CONCATENATE(COUNTA($B$3:B71)+1,".")))</f>
        <v>22.</v>
      </c>
      <c r="C72" s="43" t="s">
        <v>79</v>
      </c>
      <c r="D72" s="218">
        <v>4</v>
      </c>
      <c r="E72" s="63" t="s">
        <v>21</v>
      </c>
      <c r="F72" s="236"/>
      <c r="G72" s="236"/>
      <c r="H72" s="236"/>
      <c r="I72" s="52"/>
      <c r="J72" s="10"/>
    </row>
    <row r="73" spans="1:253" s="17" customFormat="1">
      <c r="A73" s="227"/>
      <c r="B73" s="14"/>
      <c r="C73" s="79"/>
      <c r="D73" s="79"/>
      <c r="E73" s="79"/>
      <c r="F73" s="236"/>
      <c r="G73" s="236"/>
      <c r="H73" s="236"/>
      <c r="I73" s="52"/>
      <c r="J73" s="52"/>
    </row>
    <row r="74" spans="1:253" s="17" customFormat="1" ht="84" customHeight="1">
      <c r="A74" s="36" t="s">
        <v>116</v>
      </c>
      <c r="B74" s="20" t="str">
        <f>IF(ISBLANK(C73),IF(ISBLANK(C74),5,CONCATENATE(COUNTA($B$3:B73)+1,".")))</f>
        <v>23.</v>
      </c>
      <c r="C74" s="43" t="s">
        <v>42</v>
      </c>
      <c r="D74" s="218">
        <v>4</v>
      </c>
      <c r="E74" s="63" t="s">
        <v>21</v>
      </c>
      <c r="F74" s="236"/>
      <c r="G74" s="236"/>
      <c r="H74" s="236"/>
      <c r="I74" s="52"/>
      <c r="J74" s="72"/>
    </row>
    <row r="75" spans="1:253" s="17" customFormat="1" ht="16.5">
      <c r="A75" s="18"/>
      <c r="B75" s="14"/>
      <c r="C75" s="79"/>
      <c r="D75" s="79"/>
      <c r="E75" s="79"/>
      <c r="F75" s="40"/>
      <c r="G75" s="40"/>
      <c r="H75" s="40"/>
      <c r="I75" s="52"/>
      <c r="J75" s="52"/>
    </row>
    <row r="76" spans="1:253" s="17" customFormat="1">
      <c r="A76" s="36" t="s">
        <v>116</v>
      </c>
      <c r="B76" s="20" t="str">
        <f>IF(ISBLANK(C75),IF(ISBLANK(C76),5,CONCATENATE(COUNTA($B$3:B75)+1,".")))</f>
        <v>24.</v>
      </c>
      <c r="C76" s="53" t="s">
        <v>265</v>
      </c>
      <c r="D76" s="218">
        <v>3</v>
      </c>
      <c r="E76" s="63" t="s">
        <v>21</v>
      </c>
      <c r="F76" s="40"/>
      <c r="G76" s="40"/>
      <c r="H76" s="40"/>
      <c r="I76" s="52"/>
      <c r="J76" s="52"/>
    </row>
    <row r="77" spans="1:253" s="17" customFormat="1">
      <c r="A77" s="237"/>
      <c r="B77" s="86"/>
      <c r="C77" s="87"/>
      <c r="D77" s="88"/>
      <c r="E77" s="88"/>
      <c r="F77" s="238"/>
      <c r="G77" s="238"/>
      <c r="H77" s="238"/>
      <c r="I77" s="52"/>
      <c r="J77" s="52"/>
    </row>
    <row r="78" spans="1:253" s="4" customFormat="1">
      <c r="A78" s="143"/>
      <c r="B78" s="144"/>
      <c r="C78" s="145"/>
      <c r="D78" s="144"/>
      <c r="E78" s="144"/>
      <c r="F78" s="144"/>
      <c r="G78" s="144"/>
      <c r="H78" s="146"/>
      <c r="J78" s="5"/>
      <c r="K78" s="5"/>
      <c r="L78" s="5"/>
      <c r="M78" s="5"/>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c r="CE78" s="5"/>
      <c r="CF78" s="5"/>
      <c r="CG78" s="5"/>
      <c r="CH78" s="5"/>
      <c r="CI78" s="5"/>
      <c r="CJ78" s="5"/>
      <c r="CK78" s="5"/>
      <c r="CL78" s="5"/>
      <c r="CM78" s="5"/>
      <c r="CN78" s="5"/>
      <c r="CO78" s="5"/>
      <c r="CP78" s="5"/>
      <c r="CQ78" s="5"/>
      <c r="CR78" s="5"/>
      <c r="CS78" s="5"/>
      <c r="CT78" s="5"/>
      <c r="CU78" s="5"/>
      <c r="CV78" s="5"/>
      <c r="CW78" s="5"/>
      <c r="CX78" s="5"/>
      <c r="CY78" s="5"/>
      <c r="CZ78" s="5"/>
      <c r="DA78" s="5"/>
      <c r="DB78" s="5"/>
      <c r="DC78" s="5"/>
      <c r="DD78" s="5"/>
      <c r="DE78" s="5"/>
      <c r="DF78" s="5"/>
      <c r="DG78" s="5"/>
      <c r="DH78" s="5"/>
      <c r="DI78" s="5"/>
      <c r="DJ78" s="5"/>
      <c r="DK78" s="5"/>
      <c r="DL78" s="5"/>
      <c r="DM78" s="5"/>
      <c r="DN78" s="5"/>
      <c r="DO78" s="5"/>
      <c r="DP78" s="5"/>
      <c r="DQ78" s="5"/>
      <c r="DR78" s="5"/>
      <c r="DS78" s="5"/>
      <c r="DT78" s="5"/>
      <c r="DU78" s="5"/>
      <c r="DV78" s="5"/>
      <c r="DW78" s="5"/>
      <c r="DX78" s="5"/>
      <c r="DY78" s="5"/>
      <c r="DZ78" s="5"/>
      <c r="EA78" s="5"/>
      <c r="EB78" s="5"/>
      <c r="EC78" s="5"/>
      <c r="ED78" s="5"/>
      <c r="EE78" s="5"/>
      <c r="EF78" s="5"/>
      <c r="EG78" s="5"/>
      <c r="EH78" s="5"/>
      <c r="EI78" s="5"/>
      <c r="EJ78" s="5"/>
      <c r="EK78" s="5"/>
      <c r="EL78" s="5"/>
      <c r="EM78" s="5"/>
      <c r="EN78" s="5"/>
      <c r="EO78" s="5"/>
      <c r="EP78" s="5"/>
      <c r="EQ78" s="5"/>
      <c r="ER78" s="5"/>
      <c r="ES78" s="5"/>
      <c r="ET78" s="5"/>
      <c r="EU78" s="5"/>
      <c r="EV78" s="5"/>
      <c r="EW78" s="5"/>
      <c r="EX78" s="5"/>
      <c r="EY78" s="5"/>
      <c r="EZ78" s="5"/>
      <c r="FA78" s="5"/>
      <c r="FB78" s="5"/>
      <c r="FC78" s="5"/>
      <c r="FD78" s="5"/>
      <c r="FE78" s="5"/>
      <c r="FF78" s="5"/>
      <c r="FG78" s="5"/>
      <c r="FH78" s="5"/>
      <c r="FI78" s="5"/>
      <c r="FJ78" s="5"/>
      <c r="FK78" s="5"/>
      <c r="FL78" s="5"/>
      <c r="FM78" s="5"/>
      <c r="FN78" s="5"/>
      <c r="FO78" s="5"/>
      <c r="FP78" s="5"/>
      <c r="FQ78" s="5"/>
      <c r="FR78" s="5"/>
      <c r="FS78" s="5"/>
      <c r="FT78" s="5"/>
      <c r="FU78" s="5"/>
      <c r="FV78" s="5"/>
      <c r="FW78" s="5"/>
      <c r="FX78" s="5"/>
      <c r="FY78" s="5"/>
      <c r="FZ78" s="5"/>
      <c r="GA78" s="5"/>
      <c r="GB78" s="5"/>
      <c r="GC78" s="5"/>
      <c r="GD78" s="5"/>
      <c r="GE78" s="5"/>
      <c r="GF78" s="5"/>
      <c r="GG78" s="5"/>
      <c r="GH78" s="5"/>
      <c r="GI78" s="5"/>
      <c r="GJ78" s="5"/>
      <c r="GK78" s="5"/>
      <c r="GL78" s="5"/>
      <c r="GM78" s="5"/>
      <c r="GN78" s="5"/>
      <c r="GO78" s="5"/>
      <c r="GP78" s="5"/>
      <c r="GQ78" s="5"/>
      <c r="GR78" s="5"/>
      <c r="GS78" s="5"/>
      <c r="GT78" s="5"/>
      <c r="GU78" s="5"/>
      <c r="GV78" s="5"/>
      <c r="GW78" s="5"/>
      <c r="GX78" s="5"/>
      <c r="GY78" s="5"/>
      <c r="GZ78" s="5"/>
      <c r="HA78" s="5"/>
      <c r="HB78" s="5"/>
      <c r="HC78" s="5"/>
      <c r="HD78" s="5"/>
      <c r="HE78" s="5"/>
      <c r="HF78" s="5"/>
      <c r="HG78" s="5"/>
      <c r="HH78" s="5"/>
      <c r="HI78" s="5"/>
      <c r="HJ78" s="5"/>
      <c r="HK78" s="5"/>
      <c r="HL78" s="5"/>
      <c r="HM78" s="5"/>
      <c r="HN78" s="5"/>
      <c r="HO78" s="5"/>
      <c r="HP78" s="5"/>
      <c r="HQ78" s="5"/>
      <c r="HR78" s="5"/>
      <c r="HS78" s="5"/>
      <c r="HT78" s="5"/>
      <c r="HU78" s="5"/>
      <c r="HV78" s="5"/>
      <c r="HW78" s="5"/>
      <c r="HX78" s="5"/>
      <c r="HY78" s="5"/>
      <c r="HZ78" s="5"/>
      <c r="IA78" s="5"/>
      <c r="IB78" s="5"/>
      <c r="IC78" s="5"/>
      <c r="ID78" s="5"/>
      <c r="IE78" s="5"/>
      <c r="IF78" s="5"/>
      <c r="IG78" s="5"/>
      <c r="IH78" s="5"/>
      <c r="II78" s="5"/>
      <c r="IJ78" s="5"/>
      <c r="IK78" s="5"/>
      <c r="IL78" s="5"/>
      <c r="IM78" s="5"/>
      <c r="IN78" s="5"/>
      <c r="IO78" s="5"/>
      <c r="IP78" s="5"/>
      <c r="IQ78" s="5"/>
      <c r="IR78" s="5"/>
      <c r="IS78" s="5"/>
    </row>
    <row r="79" spans="1:253">
      <c r="B79" s="48" t="str">
        <f>B1</f>
        <v>3.</v>
      </c>
      <c r="C79" s="48" t="str">
        <f>C1</f>
        <v>PREZRAČEVANJE</v>
      </c>
      <c r="H79" s="236"/>
    </row>
    <row r="80" spans="1:253" s="4" customFormat="1">
      <c r="B80" s="5"/>
      <c r="C80" s="23"/>
      <c r="D80" s="5"/>
      <c r="E80" s="239"/>
      <c r="F80" s="5"/>
      <c r="G80" s="5"/>
      <c r="J80" s="5"/>
      <c r="K80" s="5"/>
      <c r="L80" s="5"/>
      <c r="M80" s="5"/>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c r="CH80" s="5"/>
      <c r="CI80" s="5"/>
      <c r="CJ80" s="5"/>
      <c r="CK80" s="5"/>
      <c r="CL80" s="5"/>
      <c r="CM80" s="5"/>
      <c r="CN80" s="5"/>
      <c r="CO80" s="5"/>
      <c r="CP80" s="5"/>
      <c r="CQ80" s="5"/>
      <c r="CR80" s="5"/>
      <c r="CS80" s="5"/>
      <c r="CT80" s="5"/>
      <c r="CU80" s="5"/>
      <c r="CV80" s="5"/>
      <c r="CW80" s="5"/>
      <c r="CX80" s="5"/>
      <c r="CY80" s="5"/>
      <c r="CZ80" s="5"/>
      <c r="DA80" s="5"/>
      <c r="DB80" s="5"/>
      <c r="DC80" s="5"/>
      <c r="DD80" s="5"/>
      <c r="DE80" s="5"/>
      <c r="DF80" s="5"/>
      <c r="DG80" s="5"/>
      <c r="DH80" s="5"/>
      <c r="DI80" s="5"/>
      <c r="DJ80" s="5"/>
      <c r="DK80" s="5"/>
      <c r="DL80" s="5"/>
      <c r="DM80" s="5"/>
      <c r="DN80" s="5"/>
      <c r="DO80" s="5"/>
      <c r="DP80" s="5"/>
      <c r="DQ80" s="5"/>
      <c r="DR80" s="5"/>
      <c r="DS80" s="5"/>
      <c r="DT80" s="5"/>
      <c r="DU80" s="5"/>
      <c r="DV80" s="5"/>
      <c r="DW80" s="5"/>
      <c r="DX80" s="5"/>
      <c r="DY80" s="5"/>
      <c r="DZ80" s="5"/>
      <c r="EA80" s="5"/>
      <c r="EB80" s="5"/>
      <c r="EC80" s="5"/>
      <c r="ED80" s="5"/>
      <c r="EE80" s="5"/>
      <c r="EF80" s="5"/>
      <c r="EG80" s="5"/>
      <c r="EH80" s="5"/>
      <c r="EI80" s="5"/>
      <c r="EJ80" s="5"/>
      <c r="EK80" s="5"/>
      <c r="EL80" s="5"/>
      <c r="EM80" s="5"/>
      <c r="EN80" s="5"/>
      <c r="EO80" s="5"/>
      <c r="EP80" s="5"/>
      <c r="EQ80" s="5"/>
      <c r="ER80" s="5"/>
      <c r="ES80" s="5"/>
      <c r="ET80" s="5"/>
      <c r="EU80" s="5"/>
      <c r="EV80" s="5"/>
      <c r="EW80" s="5"/>
      <c r="EX80" s="5"/>
      <c r="EY80" s="5"/>
      <c r="EZ80" s="5"/>
      <c r="FA80" s="5"/>
      <c r="FB80" s="5"/>
      <c r="FC80" s="5"/>
      <c r="FD80" s="5"/>
      <c r="FE80" s="5"/>
      <c r="FF80" s="5"/>
      <c r="FG80" s="5"/>
      <c r="FH80" s="5"/>
      <c r="FI80" s="5"/>
      <c r="FJ80" s="5"/>
      <c r="FK80" s="5"/>
      <c r="FL80" s="5"/>
      <c r="FM80" s="5"/>
      <c r="FN80" s="5"/>
      <c r="FO80" s="5"/>
      <c r="FP80" s="5"/>
      <c r="FQ80" s="5"/>
      <c r="FR80" s="5"/>
      <c r="FS80" s="5"/>
      <c r="FT80" s="5"/>
      <c r="FU80" s="5"/>
      <c r="FV80" s="5"/>
      <c r="FW80" s="5"/>
      <c r="FX80" s="5"/>
      <c r="FY80" s="5"/>
      <c r="FZ80" s="5"/>
      <c r="GA80" s="5"/>
      <c r="GB80" s="5"/>
      <c r="GC80" s="5"/>
      <c r="GD80" s="5"/>
      <c r="GE80" s="5"/>
      <c r="GF80" s="5"/>
      <c r="GG80" s="5"/>
      <c r="GH80" s="5"/>
      <c r="GI80" s="5"/>
      <c r="GJ80" s="5"/>
      <c r="GK80" s="5"/>
      <c r="GL80" s="5"/>
      <c r="GM80" s="5"/>
      <c r="GN80" s="5"/>
      <c r="GO80" s="5"/>
      <c r="GP80" s="5"/>
      <c r="GQ80" s="5"/>
      <c r="GR80" s="5"/>
      <c r="GS80" s="5"/>
      <c r="GT80" s="5"/>
      <c r="GU80" s="5"/>
      <c r="GV80" s="5"/>
      <c r="GW80" s="5"/>
      <c r="GX80" s="5"/>
      <c r="GY80" s="5"/>
      <c r="GZ80" s="5"/>
      <c r="HA80" s="5"/>
      <c r="HB80" s="5"/>
      <c r="HC80" s="5"/>
      <c r="HD80" s="5"/>
      <c r="HE80" s="5"/>
      <c r="HF80" s="5"/>
      <c r="HG80" s="5"/>
      <c r="HH80" s="5"/>
      <c r="HI80" s="5"/>
      <c r="HJ80" s="5"/>
      <c r="HK80" s="5"/>
      <c r="HL80" s="5"/>
      <c r="HM80" s="5"/>
      <c r="HN80" s="5"/>
      <c r="HO80" s="5"/>
      <c r="HP80" s="5"/>
      <c r="HQ80" s="5"/>
      <c r="HR80" s="5"/>
      <c r="HS80" s="5"/>
      <c r="HT80" s="5"/>
      <c r="HU80" s="5"/>
      <c r="HV80" s="5"/>
      <c r="HW80" s="5"/>
      <c r="HX80" s="5"/>
      <c r="HY80" s="5"/>
      <c r="HZ80" s="5"/>
      <c r="IA80" s="5"/>
      <c r="IB80" s="5"/>
      <c r="IC80" s="5"/>
      <c r="ID80" s="5"/>
      <c r="IE80" s="5"/>
      <c r="IF80" s="5"/>
      <c r="IG80" s="5"/>
      <c r="IH80" s="5"/>
      <c r="II80" s="5"/>
      <c r="IJ80" s="5"/>
      <c r="IK80" s="5"/>
      <c r="IL80" s="5"/>
      <c r="IM80" s="5"/>
      <c r="IN80" s="5"/>
      <c r="IO80" s="5"/>
      <c r="IP80" s="5"/>
      <c r="IQ80" s="5"/>
      <c r="IR80" s="5"/>
      <c r="IS80" s="5"/>
    </row>
    <row r="81" spans="1:253" s="17" customFormat="1" ht="136.5" customHeight="1">
      <c r="A81" s="227"/>
      <c r="B81" s="14"/>
      <c r="C81" s="43" t="s">
        <v>82</v>
      </c>
      <c r="D81" s="64"/>
      <c r="E81" s="63"/>
      <c r="F81" s="236"/>
      <c r="G81" s="236"/>
      <c r="H81" s="236"/>
      <c r="I81" s="52"/>
      <c r="J81" s="52"/>
    </row>
    <row r="82" spans="1:253" s="17" customFormat="1">
      <c r="A82" s="227"/>
      <c r="B82" s="14"/>
      <c r="C82" s="90" t="s">
        <v>83</v>
      </c>
      <c r="D82" s="64"/>
      <c r="E82" s="63"/>
      <c r="F82" s="236"/>
      <c r="G82" s="236"/>
      <c r="H82" s="236"/>
      <c r="I82" s="52"/>
      <c r="J82" s="52"/>
    </row>
    <row r="83" spans="1:253" s="4" customFormat="1">
      <c r="A83" s="5"/>
      <c r="B83" s="5"/>
      <c r="C83" s="5"/>
      <c r="D83" s="5"/>
      <c r="E83" s="34"/>
      <c r="F83" s="5"/>
      <c r="G83" s="5"/>
      <c r="H83" s="5"/>
      <c r="J83" s="5"/>
      <c r="K83" s="5"/>
      <c r="L83" s="5"/>
      <c r="M83" s="5"/>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c r="CE83" s="5"/>
      <c r="CF83" s="5"/>
      <c r="CG83" s="5"/>
      <c r="CH83" s="5"/>
      <c r="CI83" s="5"/>
      <c r="CJ83" s="5"/>
      <c r="CK83" s="5"/>
      <c r="CL83" s="5"/>
      <c r="CM83" s="5"/>
      <c r="CN83" s="5"/>
      <c r="CO83" s="5"/>
      <c r="CP83" s="5"/>
      <c r="CQ83" s="5"/>
      <c r="CR83" s="5"/>
      <c r="CS83" s="5"/>
      <c r="CT83" s="5"/>
      <c r="CU83" s="5"/>
      <c r="CV83" s="5"/>
      <c r="CW83" s="5"/>
      <c r="CX83" s="5"/>
      <c r="CY83" s="5"/>
      <c r="CZ83" s="5"/>
      <c r="DA83" s="5"/>
      <c r="DB83" s="5"/>
      <c r="DC83" s="5"/>
      <c r="DD83" s="5"/>
      <c r="DE83" s="5"/>
      <c r="DF83" s="5"/>
      <c r="DG83" s="5"/>
      <c r="DH83" s="5"/>
      <c r="DI83" s="5"/>
      <c r="DJ83" s="5"/>
      <c r="DK83" s="5"/>
      <c r="DL83" s="5"/>
      <c r="DM83" s="5"/>
      <c r="DN83" s="5"/>
      <c r="DO83" s="5"/>
      <c r="DP83" s="5"/>
      <c r="DQ83" s="5"/>
      <c r="DR83" s="5"/>
      <c r="DS83" s="5"/>
      <c r="DT83" s="5"/>
      <c r="DU83" s="5"/>
      <c r="DV83" s="5"/>
      <c r="DW83" s="5"/>
      <c r="DX83" s="5"/>
      <c r="DY83" s="5"/>
      <c r="DZ83" s="5"/>
      <c r="EA83" s="5"/>
      <c r="EB83" s="5"/>
      <c r="EC83" s="5"/>
      <c r="ED83" s="5"/>
      <c r="EE83" s="5"/>
      <c r="EF83" s="5"/>
      <c r="EG83" s="5"/>
      <c r="EH83" s="5"/>
      <c r="EI83" s="5"/>
      <c r="EJ83" s="5"/>
      <c r="EK83" s="5"/>
      <c r="EL83" s="5"/>
      <c r="EM83" s="5"/>
      <c r="EN83" s="5"/>
      <c r="EO83" s="5"/>
      <c r="EP83" s="5"/>
      <c r="EQ83" s="5"/>
      <c r="ER83" s="5"/>
      <c r="ES83" s="5"/>
      <c r="ET83" s="5"/>
      <c r="EU83" s="5"/>
      <c r="EV83" s="5"/>
      <c r="EW83" s="5"/>
      <c r="EX83" s="5"/>
      <c r="EY83" s="5"/>
      <c r="EZ83" s="5"/>
      <c r="FA83" s="5"/>
      <c r="FB83" s="5"/>
      <c r="FC83" s="5"/>
      <c r="FD83" s="5"/>
      <c r="FE83" s="5"/>
      <c r="FF83" s="5"/>
      <c r="FG83" s="5"/>
      <c r="FH83" s="5"/>
      <c r="FI83" s="5"/>
      <c r="FJ83" s="5"/>
      <c r="FK83" s="5"/>
      <c r="FL83" s="5"/>
      <c r="FM83" s="5"/>
      <c r="FN83" s="5"/>
      <c r="FO83" s="5"/>
      <c r="FP83" s="5"/>
      <c r="FQ83" s="5"/>
      <c r="FR83" s="5"/>
      <c r="FS83" s="5"/>
      <c r="FT83" s="5"/>
      <c r="FU83" s="5"/>
      <c r="FV83" s="5"/>
      <c r="FW83" s="5"/>
      <c r="FX83" s="5"/>
      <c r="FY83" s="5"/>
      <c r="FZ83" s="5"/>
      <c r="GA83" s="5"/>
      <c r="GB83" s="5"/>
      <c r="GC83" s="5"/>
      <c r="GD83" s="5"/>
      <c r="GE83" s="5"/>
      <c r="GF83" s="5"/>
      <c r="GG83" s="5"/>
      <c r="GH83" s="5"/>
      <c r="GI83" s="5"/>
      <c r="GJ83" s="5"/>
      <c r="GK83" s="5"/>
      <c r="GL83" s="5"/>
      <c r="GM83" s="5"/>
      <c r="GN83" s="5"/>
      <c r="GO83" s="5"/>
      <c r="GP83" s="5"/>
      <c r="GQ83" s="5"/>
      <c r="GR83" s="5"/>
      <c r="GS83" s="5"/>
      <c r="GT83" s="5"/>
      <c r="GU83" s="5"/>
      <c r="GV83" s="5"/>
      <c r="GW83" s="5"/>
      <c r="GX83" s="5"/>
      <c r="GY83" s="5"/>
      <c r="GZ83" s="5"/>
      <c r="HA83" s="5"/>
      <c r="HB83" s="5"/>
      <c r="HC83" s="5"/>
      <c r="HD83" s="5"/>
      <c r="HE83" s="5"/>
      <c r="HF83" s="5"/>
      <c r="HG83" s="5"/>
      <c r="HH83" s="5"/>
      <c r="HI83" s="5"/>
      <c r="HJ83" s="5"/>
      <c r="HK83" s="5"/>
      <c r="HL83" s="5"/>
      <c r="HM83" s="5"/>
      <c r="HN83" s="5"/>
      <c r="HO83" s="5"/>
      <c r="HP83" s="5"/>
      <c r="HQ83" s="5"/>
      <c r="HR83" s="5"/>
      <c r="HS83" s="5"/>
      <c r="HT83" s="5"/>
      <c r="HU83" s="5"/>
      <c r="HV83" s="5"/>
      <c r="HW83" s="5"/>
      <c r="HX83" s="5"/>
      <c r="HY83" s="5"/>
      <c r="HZ83" s="5"/>
      <c r="IA83" s="5"/>
      <c r="IB83" s="5"/>
      <c r="IC83" s="5"/>
      <c r="ID83" s="5"/>
      <c r="IE83" s="5"/>
      <c r="IF83" s="5"/>
      <c r="IG83" s="5"/>
      <c r="IH83" s="5"/>
      <c r="II83" s="5"/>
      <c r="IJ83" s="5"/>
      <c r="IK83" s="5"/>
      <c r="IL83" s="5"/>
      <c r="IM83" s="5"/>
      <c r="IN83" s="5"/>
      <c r="IO83" s="5"/>
      <c r="IP83" s="5"/>
      <c r="IQ83" s="5"/>
      <c r="IR83" s="5"/>
      <c r="IS83" s="5"/>
    </row>
  </sheetData>
  <sheetProtection algorithmName="SHA-512" hashValue="VkR678mMFJrSbSWvjhIdDiVDj7DKerxh8IdtRWRUJl6nhvoTE+HXwPtPt6s0q1R5ENTIB9g1gPKfUGjxoijnhQ==" saltValue="pOYmRpsitluoN99NvB/KsQ==" spinCount="100000" sheet="1" objects="1" scenarios="1"/>
  <protectedRanges>
    <protectedRange sqref="F1:H1048576" name="Obseg1"/>
  </protectedRanges>
  <pageMargins left="0.98425196850393704" right="0.39370078740157483" top="0.74803149606299213" bottom="0.74803149606299213" header="0.31496062992125984" footer="0.31496062992125984"/>
  <pageSetup paperSize="9" scale="86" fitToHeight="50" orientation="portrait" r:id="rId1"/>
  <headerFooter>
    <oddFooter>&amp;C&amp;A&amp;R&amp;P/&amp;N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L189"/>
  <sheetViews>
    <sheetView view="pageBreakPreview" topLeftCell="A164" zoomScaleNormal="100" zoomScaleSheetLayoutView="100" workbookViewId="0">
      <selection activeCell="C181" sqref="C181"/>
    </sheetView>
  </sheetViews>
  <sheetFormatPr defaultRowHeight="16.5"/>
  <cols>
    <col min="1" max="1" width="3.7109375" style="18" customWidth="1"/>
    <col min="2" max="2" width="3.7109375" style="17" customWidth="1"/>
    <col min="3" max="3" width="50.7109375" style="22" customWidth="1"/>
    <col min="4" max="5" width="6.7109375" style="17" customWidth="1"/>
    <col min="6" max="6" width="12.7109375" style="24" customWidth="1"/>
    <col min="7" max="7" width="2.7109375" style="24" customWidth="1"/>
    <col min="8" max="8" width="12.7109375" style="24" customWidth="1"/>
    <col min="9" max="9" width="22.28515625" style="15" customWidth="1"/>
    <col min="10" max="10" width="10.7109375" style="17" bestFit="1" customWidth="1"/>
    <col min="11" max="16384" width="9.140625" style="17"/>
  </cols>
  <sheetData>
    <row r="1" spans="1:12">
      <c r="B1" s="16" t="s">
        <v>119</v>
      </c>
      <c r="C1" s="22" t="s">
        <v>3</v>
      </c>
    </row>
    <row r="2" spans="1:12">
      <c r="A2" s="25" t="s">
        <v>11</v>
      </c>
      <c r="B2" s="26"/>
      <c r="C2" s="240" t="s">
        <v>12</v>
      </c>
      <c r="D2" s="26" t="s">
        <v>13</v>
      </c>
      <c r="E2" s="26" t="s">
        <v>14</v>
      </c>
      <c r="F2" s="27" t="s">
        <v>15</v>
      </c>
      <c r="G2" s="27"/>
      <c r="H2" s="25" t="s">
        <v>16</v>
      </c>
    </row>
    <row r="3" spans="1:12">
      <c r="B3" s="14"/>
      <c r="C3" s="56"/>
      <c r="D3" s="95"/>
      <c r="E3" s="95"/>
      <c r="F3" s="40"/>
      <c r="G3" s="40"/>
      <c r="H3" s="40"/>
      <c r="I3" s="52"/>
      <c r="J3" s="52"/>
      <c r="L3" s="24"/>
    </row>
    <row r="4" spans="1:12" ht="15.75">
      <c r="A4" s="12" t="s">
        <v>119</v>
      </c>
      <c r="B4" s="20" t="str">
        <f>IF(ISBLANK(C3),IF(ISBLANK(C4),5,CONCATENATE(COUNTA($B$3:B3)+1,".")))</f>
        <v>1.</v>
      </c>
      <c r="C4" s="264" t="s">
        <v>455</v>
      </c>
      <c r="D4" s="267" t="s">
        <v>1</v>
      </c>
      <c r="E4" s="267">
        <v>1</v>
      </c>
      <c r="F4" s="40"/>
      <c r="G4" s="40"/>
      <c r="H4" s="40"/>
      <c r="I4" s="52"/>
      <c r="J4" s="52"/>
      <c r="L4" s="24"/>
    </row>
    <row r="5" spans="1:12" ht="126">
      <c r="A5" s="277"/>
      <c r="B5" s="14"/>
      <c r="C5" s="327" t="s">
        <v>456</v>
      </c>
      <c r="D5" s="278"/>
      <c r="E5" s="278"/>
      <c r="F5" s="40"/>
      <c r="G5" s="40"/>
      <c r="H5" s="40"/>
      <c r="I5" s="52"/>
      <c r="J5" s="52"/>
      <c r="L5" s="24"/>
    </row>
    <row r="6" spans="1:12" ht="15.75">
      <c r="A6" s="277"/>
      <c r="B6" s="14"/>
      <c r="C6" s="266" t="s">
        <v>558</v>
      </c>
      <c r="D6" s="275"/>
      <c r="E6" s="275"/>
      <c r="F6" s="40"/>
      <c r="G6" s="40"/>
      <c r="H6" s="40"/>
      <c r="I6" s="52"/>
      <c r="J6" s="52"/>
      <c r="L6" s="24"/>
    </row>
    <row r="7" spans="1:12" ht="15.75">
      <c r="A7" s="277"/>
      <c r="B7" s="14"/>
      <c r="C7" s="500"/>
      <c r="D7" s="275"/>
      <c r="E7" s="275"/>
      <c r="F7" s="40"/>
      <c r="G7" s="40"/>
      <c r="H7" s="40"/>
      <c r="I7" s="52"/>
      <c r="J7" s="52"/>
      <c r="L7" s="24"/>
    </row>
    <row r="8" spans="1:12" ht="15.75">
      <c r="A8" s="277"/>
      <c r="B8" s="14"/>
      <c r="C8" s="266" t="s">
        <v>23</v>
      </c>
      <c r="D8" s="275"/>
      <c r="E8" s="275"/>
      <c r="F8" s="40"/>
      <c r="G8" s="40"/>
      <c r="H8" s="40"/>
      <c r="I8" s="52"/>
      <c r="J8" s="52"/>
      <c r="L8" s="24"/>
    </row>
    <row r="9" spans="1:12" ht="15.75">
      <c r="A9" s="277"/>
      <c r="B9" s="14"/>
      <c r="C9" s="266" t="s">
        <v>457</v>
      </c>
      <c r="D9" s="275"/>
      <c r="E9" s="275"/>
      <c r="F9" s="40"/>
      <c r="G9" s="40"/>
      <c r="H9" s="40"/>
      <c r="I9" s="52"/>
      <c r="J9" s="52"/>
      <c r="L9" s="24"/>
    </row>
    <row r="10" spans="1:12" ht="15.75">
      <c r="A10" s="277"/>
      <c r="B10" s="14"/>
      <c r="C10" s="266" t="s">
        <v>458</v>
      </c>
      <c r="D10" s="275"/>
      <c r="E10" s="275"/>
      <c r="F10" s="40"/>
      <c r="G10" s="40"/>
      <c r="H10" s="40"/>
      <c r="I10" s="52"/>
      <c r="J10" s="52"/>
      <c r="L10" s="24"/>
    </row>
    <row r="11" spans="1:12" ht="15.75">
      <c r="A11" s="277"/>
      <c r="B11" s="14"/>
      <c r="C11" s="266" t="s">
        <v>459</v>
      </c>
      <c r="D11" s="275"/>
      <c r="E11" s="275"/>
      <c r="F11" s="40"/>
      <c r="G11" s="40"/>
      <c r="H11" s="40"/>
      <c r="I11" s="52"/>
      <c r="J11" s="52"/>
      <c r="L11" s="24"/>
    </row>
    <row r="12" spans="1:12" ht="15.75">
      <c r="A12" s="277"/>
      <c r="B12" s="14"/>
      <c r="C12" s="266" t="s">
        <v>460</v>
      </c>
      <c r="D12" s="275"/>
      <c r="E12" s="275"/>
      <c r="F12" s="40"/>
      <c r="G12" s="40"/>
      <c r="H12" s="40"/>
      <c r="I12" s="52"/>
      <c r="J12" s="52"/>
      <c r="L12" s="24"/>
    </row>
    <row r="13" spans="1:12" ht="15.75">
      <c r="A13" s="277"/>
      <c r="B13" s="14"/>
      <c r="C13" s="266" t="s">
        <v>461</v>
      </c>
      <c r="D13" s="275"/>
      <c r="E13" s="275"/>
      <c r="F13" s="40"/>
      <c r="G13" s="40"/>
      <c r="H13" s="40"/>
      <c r="I13" s="52"/>
      <c r="J13" s="52"/>
      <c r="L13" s="24"/>
    </row>
    <row r="14" spans="1:12" ht="15.75">
      <c r="A14" s="277"/>
      <c r="B14" s="14"/>
      <c r="C14" s="266" t="s">
        <v>462</v>
      </c>
      <c r="D14" s="275"/>
      <c r="E14" s="275"/>
      <c r="F14" s="40"/>
      <c r="G14" s="40"/>
      <c r="H14" s="40"/>
      <c r="I14" s="52"/>
      <c r="J14" s="52"/>
      <c r="L14" s="24"/>
    </row>
    <row r="15" spans="1:12" ht="15.75">
      <c r="A15" s="277"/>
      <c r="B15" s="14"/>
      <c r="C15" s="266" t="s">
        <v>463</v>
      </c>
      <c r="D15" s="275"/>
      <c r="E15" s="275"/>
      <c r="F15" s="40"/>
      <c r="G15" s="40"/>
      <c r="H15" s="40"/>
      <c r="I15" s="52"/>
      <c r="J15" s="52"/>
      <c r="L15" s="24"/>
    </row>
    <row r="16" spans="1:12" ht="15.75">
      <c r="A16" s="277"/>
      <c r="B16" s="14"/>
      <c r="C16" s="266" t="s">
        <v>464</v>
      </c>
      <c r="D16" s="275"/>
      <c r="E16" s="275"/>
      <c r="F16" s="40"/>
      <c r="G16" s="40"/>
      <c r="H16" s="40"/>
      <c r="I16" s="52"/>
      <c r="J16" s="52"/>
      <c r="L16" s="24"/>
    </row>
    <row r="17" spans="1:12" ht="15.75">
      <c r="A17" s="277"/>
      <c r="B17" s="14"/>
      <c r="C17" s="266" t="s">
        <v>465</v>
      </c>
      <c r="D17" s="275"/>
      <c r="E17" s="275"/>
      <c r="F17" s="40"/>
      <c r="G17" s="40"/>
      <c r="H17" s="40"/>
      <c r="I17" s="52"/>
      <c r="J17" s="52"/>
      <c r="L17" s="24"/>
    </row>
    <row r="18" spans="1:12" ht="15.75">
      <c r="A18" s="277"/>
      <c r="B18" s="14"/>
      <c r="C18" s="266" t="s">
        <v>466</v>
      </c>
      <c r="D18" s="275"/>
      <c r="E18" s="275"/>
      <c r="F18" s="40"/>
      <c r="G18" s="40"/>
      <c r="H18" s="40"/>
      <c r="I18" s="52"/>
      <c r="J18" s="52"/>
      <c r="L18" s="24"/>
    </row>
    <row r="19" spans="1:12" ht="15.75">
      <c r="A19" s="277"/>
      <c r="B19" s="14"/>
      <c r="C19" s="266" t="s">
        <v>292</v>
      </c>
      <c r="D19" s="275"/>
      <c r="E19" s="275"/>
      <c r="F19" s="40"/>
      <c r="G19" s="40"/>
      <c r="H19" s="40"/>
      <c r="I19" s="52"/>
      <c r="J19" s="52"/>
      <c r="L19" s="24"/>
    </row>
    <row r="20" spans="1:12" ht="15.75">
      <c r="A20" s="277"/>
      <c r="B20" s="14"/>
      <c r="C20" s="266" t="s">
        <v>467</v>
      </c>
      <c r="D20" s="275"/>
      <c r="E20" s="275"/>
      <c r="F20" s="40"/>
      <c r="G20" s="40"/>
      <c r="H20" s="40"/>
      <c r="I20" s="52"/>
      <c r="J20" s="52"/>
      <c r="L20" s="24"/>
    </row>
    <row r="21" spans="1:12" ht="15.75">
      <c r="A21" s="277"/>
      <c r="B21" s="14"/>
      <c r="C21" s="266" t="s">
        <v>468</v>
      </c>
      <c r="F21" s="40"/>
      <c r="G21" s="40"/>
      <c r="H21" s="40"/>
      <c r="I21" s="52"/>
      <c r="J21" s="52"/>
      <c r="L21" s="24"/>
    </row>
    <row r="22" spans="1:12" ht="15.75">
      <c r="A22" s="277"/>
      <c r="B22" s="14"/>
      <c r="C22" s="266" t="s">
        <v>469</v>
      </c>
      <c r="F22" s="40"/>
      <c r="G22" s="40"/>
      <c r="H22" s="40"/>
      <c r="I22" s="52"/>
      <c r="J22" s="52"/>
      <c r="L22" s="24"/>
    </row>
    <row r="23" spans="1:12" s="471" customFormat="1" ht="15.75">
      <c r="A23" s="277"/>
      <c r="B23" s="470"/>
      <c r="C23" s="498"/>
      <c r="F23" s="40"/>
      <c r="G23" s="40"/>
      <c r="H23" s="40"/>
      <c r="I23" s="479"/>
      <c r="J23" s="479"/>
      <c r="L23" s="474"/>
    </row>
    <row r="24" spans="1:12" s="471" customFormat="1" ht="15.75">
      <c r="A24" s="277"/>
      <c r="B24" s="470"/>
      <c r="C24" s="498" t="s">
        <v>557</v>
      </c>
      <c r="F24" s="40"/>
      <c r="G24" s="40"/>
      <c r="H24" s="40"/>
      <c r="I24" s="479"/>
      <c r="J24" s="479"/>
      <c r="L24" s="474"/>
    </row>
    <row r="25" spans="1:12" ht="15.75">
      <c r="A25" s="277"/>
      <c r="B25" s="14"/>
      <c r="C25" s="265"/>
      <c r="F25" s="40"/>
      <c r="G25" s="40"/>
      <c r="H25" s="40"/>
      <c r="I25" s="52"/>
      <c r="J25" s="52"/>
      <c r="L25" s="24"/>
    </row>
    <row r="26" spans="1:12" ht="15.75">
      <c r="A26" s="12" t="s">
        <v>119</v>
      </c>
      <c r="B26" s="20" t="str">
        <f>IF(ISBLANK(C25),IF(ISBLANK(C26),5,CONCATENATE(COUNTA($B$3:B25)+1,".")))</f>
        <v>2.</v>
      </c>
      <c r="C26" s="264" t="s">
        <v>470</v>
      </c>
      <c r="D26" s="267" t="s">
        <v>1</v>
      </c>
      <c r="E26" s="267">
        <v>1</v>
      </c>
      <c r="F26" s="40"/>
      <c r="G26" s="40"/>
      <c r="H26" s="40"/>
      <c r="I26" s="52"/>
      <c r="J26" s="52"/>
      <c r="L26" s="24"/>
    </row>
    <row r="27" spans="1:12" ht="126">
      <c r="A27" s="277"/>
      <c r="B27" s="14"/>
      <c r="C27" s="327" t="s">
        <v>456</v>
      </c>
      <c r="F27" s="40"/>
      <c r="G27" s="40"/>
      <c r="H27" s="40"/>
      <c r="I27" s="52"/>
      <c r="J27" s="52"/>
      <c r="L27" s="24"/>
    </row>
    <row r="28" spans="1:12" ht="15.75">
      <c r="A28" s="277"/>
      <c r="B28" s="14"/>
      <c r="C28" s="498" t="s">
        <v>558</v>
      </c>
      <c r="F28" s="40"/>
      <c r="G28" s="40"/>
      <c r="H28" s="40"/>
      <c r="I28" s="52"/>
      <c r="J28" s="52"/>
      <c r="L28" s="24"/>
    </row>
    <row r="29" spans="1:12" ht="15.75">
      <c r="A29" s="277"/>
      <c r="B29" s="14"/>
      <c r="C29" s="328"/>
      <c r="F29" s="40"/>
      <c r="G29" s="40"/>
      <c r="H29" s="40"/>
      <c r="I29" s="52"/>
      <c r="J29" s="52"/>
      <c r="L29" s="24"/>
    </row>
    <row r="30" spans="1:12" ht="15.75">
      <c r="A30" s="277"/>
      <c r="B30" s="14"/>
      <c r="C30" s="266" t="s">
        <v>23</v>
      </c>
      <c r="F30" s="40"/>
      <c r="G30" s="40"/>
      <c r="H30" s="40"/>
      <c r="I30" s="52"/>
      <c r="J30" s="52"/>
      <c r="L30" s="24"/>
    </row>
    <row r="31" spans="1:12" ht="15.75">
      <c r="A31" s="277"/>
      <c r="B31" s="14"/>
      <c r="C31" s="266" t="s">
        <v>471</v>
      </c>
      <c r="F31" s="40"/>
      <c r="G31" s="40"/>
      <c r="H31" s="40"/>
      <c r="I31" s="52"/>
      <c r="J31" s="52"/>
      <c r="L31" s="24"/>
    </row>
    <row r="32" spans="1:12" ht="15.75">
      <c r="A32" s="277"/>
      <c r="B32" s="14"/>
      <c r="C32" s="266" t="s">
        <v>472</v>
      </c>
      <c r="F32" s="40"/>
      <c r="G32" s="40"/>
      <c r="H32" s="40"/>
      <c r="I32" s="52"/>
      <c r="J32" s="52"/>
      <c r="L32" s="24"/>
    </row>
    <row r="33" spans="1:12" ht="15.75">
      <c r="A33" s="277"/>
      <c r="B33" s="14"/>
      <c r="C33" s="266" t="s">
        <v>473</v>
      </c>
      <c r="F33" s="40"/>
      <c r="G33" s="40"/>
      <c r="H33" s="40"/>
      <c r="I33" s="52"/>
      <c r="J33" s="52"/>
      <c r="L33" s="24"/>
    </row>
    <row r="34" spans="1:12" ht="15.75">
      <c r="A34" s="277"/>
      <c r="B34" s="14"/>
      <c r="C34" s="266" t="s">
        <v>474</v>
      </c>
      <c r="F34" s="40"/>
      <c r="G34" s="40"/>
      <c r="H34" s="40"/>
      <c r="I34" s="52"/>
      <c r="J34" s="52"/>
      <c r="L34" s="24"/>
    </row>
    <row r="35" spans="1:12" ht="15.75">
      <c r="A35" s="277"/>
      <c r="B35" s="14"/>
      <c r="C35" s="266" t="s">
        <v>475</v>
      </c>
      <c r="F35" s="40"/>
      <c r="G35" s="40"/>
      <c r="H35" s="40"/>
      <c r="I35" s="52"/>
      <c r="J35" s="52"/>
      <c r="L35" s="24"/>
    </row>
    <row r="36" spans="1:12" ht="15.75">
      <c r="A36" s="277"/>
      <c r="B36" s="14"/>
      <c r="C36" s="266" t="s">
        <v>476</v>
      </c>
      <c r="F36" s="40"/>
      <c r="G36" s="40"/>
      <c r="H36" s="40"/>
      <c r="I36" s="52"/>
      <c r="J36" s="52"/>
      <c r="L36" s="24"/>
    </row>
    <row r="37" spans="1:12" ht="15.75">
      <c r="A37" s="277"/>
      <c r="B37" s="14"/>
      <c r="C37" s="266" t="s">
        <v>305</v>
      </c>
      <c r="F37" s="40"/>
      <c r="G37" s="40"/>
      <c r="H37" s="40"/>
      <c r="I37" s="52"/>
      <c r="J37" s="52"/>
      <c r="L37" s="24"/>
    </row>
    <row r="38" spans="1:12" ht="15.75">
      <c r="A38" s="277"/>
      <c r="B38" s="14"/>
      <c r="C38" s="266" t="s">
        <v>465</v>
      </c>
      <c r="F38" s="40"/>
      <c r="G38" s="40"/>
      <c r="H38" s="40"/>
      <c r="I38" s="52"/>
      <c r="J38" s="52"/>
      <c r="L38" s="24"/>
    </row>
    <row r="39" spans="1:12" ht="15.75">
      <c r="A39" s="277"/>
      <c r="B39" s="14"/>
      <c r="C39" s="266" t="s">
        <v>477</v>
      </c>
      <c r="F39" s="40"/>
      <c r="G39" s="40"/>
      <c r="H39" s="40"/>
      <c r="I39" s="52"/>
      <c r="J39" s="52"/>
      <c r="L39" s="24"/>
    </row>
    <row r="40" spans="1:12" ht="15.75">
      <c r="A40" s="277"/>
      <c r="B40" s="14"/>
      <c r="C40" s="266" t="s">
        <v>292</v>
      </c>
      <c r="F40" s="40"/>
      <c r="G40" s="40"/>
      <c r="H40" s="40"/>
      <c r="I40" s="52"/>
      <c r="J40" s="52"/>
      <c r="L40" s="24"/>
    </row>
    <row r="41" spans="1:12" ht="15.75">
      <c r="A41" s="277"/>
      <c r="B41" s="14"/>
      <c r="C41" s="266" t="s">
        <v>467</v>
      </c>
      <c r="F41" s="40"/>
      <c r="G41" s="40"/>
      <c r="H41" s="40"/>
      <c r="I41" s="52"/>
      <c r="J41" s="52"/>
      <c r="L41" s="24"/>
    </row>
    <row r="42" spans="1:12" ht="15.75">
      <c r="A42" s="277"/>
      <c r="B42" s="14"/>
      <c r="C42" s="266" t="s">
        <v>478</v>
      </c>
      <c r="F42" s="40"/>
      <c r="G42" s="40"/>
      <c r="H42" s="40"/>
      <c r="I42" s="52"/>
      <c r="J42" s="52"/>
      <c r="L42" s="24"/>
    </row>
    <row r="43" spans="1:12" ht="15.75">
      <c r="A43" s="277"/>
      <c r="B43" s="14"/>
      <c r="C43" s="266" t="s">
        <v>469</v>
      </c>
      <c r="F43" s="40"/>
      <c r="G43" s="40"/>
      <c r="H43" s="40"/>
      <c r="I43" s="52"/>
      <c r="J43" s="52"/>
      <c r="L43" s="24"/>
    </row>
    <row r="44" spans="1:12" s="471" customFormat="1" ht="15.75">
      <c r="A44" s="277"/>
      <c r="B44" s="470"/>
      <c r="C44" s="498"/>
      <c r="F44" s="40"/>
      <c r="G44" s="40"/>
      <c r="H44" s="40"/>
      <c r="I44" s="479"/>
      <c r="J44" s="479"/>
      <c r="L44" s="474"/>
    </row>
    <row r="45" spans="1:12" s="471" customFormat="1" ht="15.75">
      <c r="A45" s="277"/>
      <c r="B45" s="470"/>
      <c r="C45" s="498" t="s">
        <v>557</v>
      </c>
      <c r="F45" s="40"/>
      <c r="G45" s="40"/>
      <c r="H45" s="40"/>
      <c r="I45" s="479"/>
      <c r="J45" s="479"/>
      <c r="L45" s="474"/>
    </row>
    <row r="46" spans="1:12" ht="15.75">
      <c r="A46" s="277"/>
      <c r="B46" s="14"/>
      <c r="C46" s="266"/>
      <c r="F46" s="40"/>
      <c r="G46" s="40"/>
      <c r="H46" s="40"/>
      <c r="I46" s="52"/>
      <c r="J46" s="52"/>
      <c r="L46" s="24"/>
    </row>
    <row r="47" spans="1:12" ht="15.75">
      <c r="A47" s="12" t="s">
        <v>119</v>
      </c>
      <c r="B47" s="20" t="str">
        <f>IF(ISBLANK(C46),IF(ISBLANK(C47),5,CONCATENATE(COUNTA($B$3:B46)+1,".")))</f>
        <v>3.</v>
      </c>
      <c r="C47" s="264" t="s">
        <v>293</v>
      </c>
      <c r="D47" s="267" t="s">
        <v>1</v>
      </c>
      <c r="E47" s="267">
        <v>3</v>
      </c>
      <c r="F47" s="40"/>
      <c r="G47" s="40"/>
      <c r="H47" s="40"/>
      <c r="I47" s="52"/>
      <c r="J47" s="52"/>
      <c r="L47" s="24"/>
    </row>
    <row r="48" spans="1:12" ht="94.5">
      <c r="A48" s="277"/>
      <c r="B48" s="14"/>
      <c r="C48" s="268" t="s">
        <v>294</v>
      </c>
      <c r="D48" s="275"/>
      <c r="E48" s="275"/>
      <c r="F48" s="40"/>
      <c r="G48" s="40"/>
      <c r="H48" s="40"/>
      <c r="I48" s="52"/>
      <c r="J48" s="52"/>
      <c r="L48" s="24"/>
    </row>
    <row r="49" spans="1:12" ht="15.75">
      <c r="A49" s="277"/>
      <c r="B49" s="14"/>
      <c r="C49" s="269" t="s">
        <v>295</v>
      </c>
      <c r="D49" s="275"/>
      <c r="E49" s="275"/>
      <c r="F49" s="40"/>
      <c r="G49" s="40"/>
      <c r="H49" s="40"/>
      <c r="I49" s="52"/>
      <c r="J49" s="52"/>
      <c r="L49" s="24"/>
    </row>
    <row r="50" spans="1:12" ht="15.75">
      <c r="A50" s="277"/>
      <c r="B50" s="14"/>
      <c r="C50" s="270" t="s">
        <v>296</v>
      </c>
      <c r="D50" s="275"/>
      <c r="E50" s="275"/>
      <c r="F50" s="40"/>
      <c r="G50" s="40"/>
      <c r="H50" s="40"/>
      <c r="I50" s="52"/>
      <c r="J50" s="52"/>
      <c r="L50" s="24"/>
    </row>
    <row r="51" spans="1:12" ht="15.75">
      <c r="A51" s="277"/>
      <c r="B51" s="14"/>
      <c r="C51" s="270" t="s">
        <v>297</v>
      </c>
      <c r="D51" s="275"/>
      <c r="E51" s="275"/>
      <c r="F51" s="40"/>
      <c r="G51" s="40"/>
      <c r="H51" s="40"/>
      <c r="I51" s="52"/>
      <c r="J51" s="52"/>
      <c r="L51" s="24"/>
    </row>
    <row r="52" spans="1:12" ht="15.75">
      <c r="A52" s="277"/>
      <c r="B52" s="14"/>
      <c r="C52" s="270" t="s">
        <v>298</v>
      </c>
      <c r="D52" s="275"/>
      <c r="E52" s="275"/>
      <c r="F52" s="40"/>
      <c r="G52" s="40"/>
      <c r="H52" s="40"/>
      <c r="I52" s="52"/>
      <c r="J52" s="52"/>
      <c r="L52" s="24"/>
    </row>
    <row r="53" spans="1:12" ht="15.75">
      <c r="A53" s="277"/>
      <c r="B53" s="14"/>
      <c r="C53" s="269" t="s">
        <v>299</v>
      </c>
      <c r="D53" s="275"/>
      <c r="E53" s="275"/>
      <c r="F53" s="40"/>
      <c r="G53" s="40"/>
      <c r="H53" s="40"/>
      <c r="I53" s="52"/>
      <c r="J53" s="52"/>
      <c r="L53" s="24"/>
    </row>
    <row r="54" spans="1:12" ht="15.75">
      <c r="A54" s="277"/>
      <c r="B54" s="14"/>
      <c r="C54" s="269" t="s">
        <v>300</v>
      </c>
      <c r="D54" s="275"/>
      <c r="E54" s="275"/>
      <c r="F54" s="40"/>
      <c r="G54" s="40"/>
      <c r="H54" s="40"/>
      <c r="I54" s="52"/>
      <c r="J54" s="52"/>
      <c r="L54" s="24"/>
    </row>
    <row r="55" spans="1:12" ht="31.5">
      <c r="A55" s="277"/>
      <c r="B55" s="14"/>
      <c r="C55" s="271" t="s">
        <v>301</v>
      </c>
      <c r="D55" s="275"/>
      <c r="E55" s="275"/>
      <c r="F55" s="40"/>
      <c r="G55" s="40"/>
      <c r="H55" s="40"/>
      <c r="I55" s="52"/>
      <c r="J55" s="52"/>
      <c r="L55" s="24"/>
    </row>
    <row r="56" spans="1:12" ht="15.75">
      <c r="A56" s="277"/>
      <c r="B56" s="14"/>
      <c r="C56" s="498" t="s">
        <v>558</v>
      </c>
      <c r="D56" s="275"/>
      <c r="E56" s="275"/>
      <c r="F56" s="40"/>
      <c r="G56" s="40"/>
      <c r="H56" s="40"/>
      <c r="I56" s="52"/>
      <c r="J56" s="52"/>
      <c r="L56" s="24"/>
    </row>
    <row r="57" spans="1:12" ht="15.75">
      <c r="A57" s="277"/>
      <c r="B57" s="14"/>
      <c r="C57" s="275"/>
      <c r="D57" s="275"/>
      <c r="E57" s="275"/>
      <c r="F57" s="40"/>
      <c r="G57" s="40"/>
      <c r="H57" s="40"/>
      <c r="I57" s="52"/>
      <c r="J57" s="52"/>
      <c r="L57" s="24"/>
    </row>
    <row r="58" spans="1:12" ht="15.75">
      <c r="A58" s="277"/>
      <c r="B58" s="14"/>
      <c r="C58" s="269" t="s">
        <v>23</v>
      </c>
      <c r="D58" s="275"/>
      <c r="E58" s="275"/>
      <c r="F58" s="40"/>
      <c r="G58" s="40"/>
      <c r="H58" s="40"/>
      <c r="I58" s="52"/>
      <c r="J58" s="52"/>
      <c r="L58" s="24"/>
    </row>
    <row r="59" spans="1:12" ht="15.75">
      <c r="A59" s="277"/>
      <c r="B59" s="14"/>
      <c r="C59" s="266" t="s">
        <v>302</v>
      </c>
      <c r="D59" s="275"/>
      <c r="E59" s="275"/>
      <c r="F59" s="40"/>
      <c r="G59" s="40"/>
      <c r="H59" s="40"/>
      <c r="I59" s="52"/>
      <c r="J59" s="52"/>
      <c r="L59" s="24"/>
    </row>
    <row r="60" spans="1:12" ht="15.75">
      <c r="A60" s="277"/>
      <c r="B60" s="14"/>
      <c r="C60" s="266" t="s">
        <v>303</v>
      </c>
      <c r="D60" s="275"/>
      <c r="E60" s="275"/>
      <c r="F60" s="40"/>
      <c r="G60" s="40"/>
      <c r="H60" s="40"/>
      <c r="I60" s="52"/>
      <c r="J60" s="52"/>
      <c r="L60" s="24"/>
    </row>
    <row r="61" spans="1:12" ht="15.75">
      <c r="A61" s="277"/>
      <c r="B61" s="14"/>
      <c r="C61" s="266" t="s">
        <v>304</v>
      </c>
      <c r="D61" s="275"/>
      <c r="E61" s="275"/>
      <c r="F61" s="40"/>
      <c r="G61" s="40"/>
      <c r="H61" s="40"/>
      <c r="I61" s="52"/>
      <c r="J61" s="52"/>
      <c r="L61" s="24"/>
    </row>
    <row r="62" spans="1:12" ht="15.75">
      <c r="A62" s="277"/>
      <c r="B62" s="14"/>
      <c r="C62" s="266" t="s">
        <v>305</v>
      </c>
      <c r="D62" s="275"/>
      <c r="E62" s="275"/>
      <c r="F62" s="40"/>
      <c r="G62" s="40"/>
      <c r="H62" s="40"/>
      <c r="I62" s="52"/>
      <c r="J62" s="52"/>
      <c r="L62" s="24"/>
    </row>
    <row r="63" spans="1:12" ht="15.75">
      <c r="A63" s="277"/>
      <c r="B63" s="14"/>
      <c r="C63" s="266" t="s">
        <v>306</v>
      </c>
      <c r="D63" s="275"/>
      <c r="E63" s="275"/>
      <c r="F63" s="40"/>
      <c r="G63" s="40"/>
      <c r="H63" s="40"/>
      <c r="I63" s="52"/>
      <c r="J63" s="52"/>
      <c r="L63" s="24"/>
    </row>
    <row r="64" spans="1:12" ht="15.75">
      <c r="A64" s="277"/>
      <c r="B64" s="14"/>
      <c r="C64" s="266" t="s">
        <v>307</v>
      </c>
      <c r="D64" s="275"/>
      <c r="E64" s="275"/>
      <c r="F64" s="40"/>
      <c r="G64" s="40"/>
      <c r="H64" s="40"/>
      <c r="I64" s="52"/>
      <c r="J64" s="52"/>
      <c r="L64" s="24"/>
    </row>
    <row r="65" spans="1:12" ht="15.75">
      <c r="A65" s="277"/>
      <c r="B65" s="14"/>
      <c r="C65" s="266" t="s">
        <v>308</v>
      </c>
      <c r="F65" s="40"/>
      <c r="G65" s="40"/>
      <c r="H65" s="40"/>
      <c r="I65" s="52"/>
      <c r="J65" s="52"/>
      <c r="L65" s="24"/>
    </row>
    <row r="66" spans="1:12" s="471" customFormat="1" ht="15.75">
      <c r="A66" s="277"/>
      <c r="B66" s="470"/>
      <c r="C66" s="498"/>
      <c r="F66" s="40"/>
      <c r="G66" s="40"/>
      <c r="H66" s="40"/>
      <c r="I66" s="479"/>
      <c r="J66" s="479"/>
      <c r="L66" s="474"/>
    </row>
    <row r="67" spans="1:12" s="471" customFormat="1" ht="15.75">
      <c r="A67" s="277"/>
      <c r="B67" s="470"/>
      <c r="C67" s="498" t="s">
        <v>557</v>
      </c>
      <c r="F67" s="40"/>
      <c r="G67" s="40"/>
      <c r="H67" s="40"/>
      <c r="I67" s="479"/>
      <c r="J67" s="479"/>
      <c r="L67" s="474"/>
    </row>
    <row r="68" spans="1:12" ht="15.75">
      <c r="A68" s="277"/>
      <c r="B68" s="14"/>
      <c r="C68" s="266"/>
      <c r="D68" s="267"/>
      <c r="E68" s="267"/>
      <c r="F68" s="40"/>
      <c r="G68" s="40"/>
      <c r="H68" s="40"/>
      <c r="I68" s="52"/>
      <c r="J68" s="52"/>
      <c r="L68" s="24"/>
    </row>
    <row r="69" spans="1:12" ht="15.75">
      <c r="A69" s="12" t="s">
        <v>119</v>
      </c>
      <c r="B69" s="20" t="str">
        <f>IF(ISBLANK(C68),IF(ISBLANK(C69),5,CONCATENATE(COUNTA($B$3:B68)+1,".")))</f>
        <v>4.</v>
      </c>
      <c r="C69" s="325" t="s">
        <v>444</v>
      </c>
      <c r="D69" s="267" t="s">
        <v>1</v>
      </c>
      <c r="E69" s="267">
        <v>1</v>
      </c>
      <c r="F69" s="40"/>
      <c r="G69" s="40"/>
      <c r="H69" s="40"/>
      <c r="I69" s="52"/>
      <c r="J69" s="52"/>
      <c r="L69" s="24"/>
    </row>
    <row r="70" spans="1:12" ht="86.25" customHeight="1">
      <c r="A70" s="277"/>
      <c r="B70" s="14"/>
      <c r="C70" s="322" t="s">
        <v>445</v>
      </c>
      <c r="D70" s="267"/>
      <c r="E70" s="267"/>
      <c r="F70" s="40"/>
      <c r="G70" s="40"/>
      <c r="H70" s="40"/>
      <c r="I70" s="52"/>
      <c r="J70" s="52"/>
      <c r="L70" s="24"/>
    </row>
    <row r="71" spans="1:12" ht="15.75">
      <c r="A71" s="277"/>
      <c r="B71" s="14"/>
      <c r="C71" s="326" t="s">
        <v>446</v>
      </c>
      <c r="D71" s="267"/>
      <c r="E71" s="267"/>
      <c r="F71" s="40"/>
      <c r="G71" s="40"/>
      <c r="H71" s="40"/>
      <c r="I71" s="52"/>
      <c r="J71" s="52"/>
      <c r="L71" s="24"/>
    </row>
    <row r="72" spans="1:12" ht="15.75">
      <c r="A72" s="277"/>
      <c r="B72" s="14"/>
      <c r="C72" s="323" t="s">
        <v>296</v>
      </c>
      <c r="D72" s="267"/>
      <c r="E72" s="267"/>
      <c r="F72" s="40"/>
      <c r="G72" s="40"/>
      <c r="H72" s="40"/>
      <c r="I72" s="52"/>
      <c r="J72" s="52"/>
      <c r="L72" s="24"/>
    </row>
    <row r="73" spans="1:12" ht="15.75">
      <c r="A73" s="277"/>
      <c r="B73" s="14"/>
      <c r="C73" s="323" t="s">
        <v>297</v>
      </c>
      <c r="D73" s="267"/>
      <c r="E73" s="267"/>
      <c r="F73" s="40"/>
      <c r="G73" s="40"/>
      <c r="H73" s="40"/>
      <c r="I73" s="52"/>
      <c r="J73" s="52"/>
      <c r="L73" s="24"/>
    </row>
    <row r="74" spans="1:12" ht="15.75">
      <c r="A74" s="277"/>
      <c r="B74" s="14"/>
      <c r="C74" s="326" t="s">
        <v>447</v>
      </c>
      <c r="D74" s="267"/>
      <c r="E74" s="267"/>
      <c r="F74" s="40"/>
      <c r="G74" s="40"/>
      <c r="H74" s="40"/>
      <c r="I74" s="52"/>
      <c r="J74" s="52"/>
      <c r="L74" s="24"/>
    </row>
    <row r="75" spans="1:12" ht="15.75">
      <c r="A75" s="277"/>
      <c r="B75" s="14"/>
      <c r="C75" s="326" t="s">
        <v>104</v>
      </c>
      <c r="D75" s="267"/>
      <c r="E75" s="267"/>
      <c r="F75" s="40"/>
      <c r="G75" s="40"/>
      <c r="H75" s="40"/>
      <c r="I75" s="52"/>
      <c r="J75" s="52"/>
      <c r="L75" s="24"/>
    </row>
    <row r="76" spans="1:12" ht="15.75">
      <c r="A76" s="277"/>
      <c r="B76" s="14"/>
      <c r="C76" s="324" t="s">
        <v>300</v>
      </c>
      <c r="D76" s="267"/>
      <c r="E76" s="267"/>
      <c r="F76" s="40"/>
      <c r="G76" s="40"/>
      <c r="H76" s="40"/>
      <c r="I76" s="52"/>
      <c r="J76" s="52"/>
      <c r="L76" s="24"/>
    </row>
    <row r="77" spans="1:12" ht="15.75">
      <c r="A77" s="277"/>
      <c r="B77" s="14"/>
      <c r="C77" s="326" t="s">
        <v>448</v>
      </c>
      <c r="D77" s="267"/>
      <c r="E77" s="267"/>
      <c r="F77" s="40"/>
      <c r="G77" s="40"/>
      <c r="H77" s="40"/>
      <c r="I77" s="52"/>
      <c r="J77" s="52"/>
      <c r="L77" s="24"/>
    </row>
    <row r="78" spans="1:12" ht="15.75">
      <c r="A78" s="277"/>
      <c r="B78" s="14"/>
      <c r="C78" s="498" t="s">
        <v>558</v>
      </c>
      <c r="D78" s="267"/>
      <c r="E78" s="267"/>
      <c r="F78" s="40"/>
      <c r="G78" s="40"/>
      <c r="H78" s="40"/>
      <c r="I78" s="52"/>
      <c r="J78" s="52"/>
      <c r="L78" s="24"/>
    </row>
    <row r="79" spans="1:12" ht="15.75">
      <c r="A79" s="277"/>
      <c r="B79" s="14"/>
      <c r="C79" s="326"/>
      <c r="D79" s="267"/>
      <c r="E79" s="267"/>
      <c r="F79" s="40"/>
      <c r="G79" s="40"/>
      <c r="H79" s="40"/>
      <c r="I79" s="52"/>
      <c r="J79" s="52"/>
      <c r="L79" s="24"/>
    </row>
    <row r="80" spans="1:12" ht="15.75">
      <c r="A80" s="277"/>
      <c r="B80" s="14"/>
      <c r="C80" s="326" t="s">
        <v>23</v>
      </c>
      <c r="D80" s="267"/>
      <c r="E80" s="267"/>
      <c r="F80" s="40"/>
      <c r="G80" s="40"/>
      <c r="H80" s="40"/>
      <c r="I80" s="52"/>
      <c r="J80" s="52"/>
      <c r="L80" s="24"/>
    </row>
    <row r="81" spans="1:12" ht="15.75">
      <c r="A81" s="277"/>
      <c r="B81" s="14"/>
      <c r="C81" s="326" t="s">
        <v>449</v>
      </c>
      <c r="D81" s="267"/>
      <c r="E81" s="267"/>
      <c r="F81" s="40"/>
      <c r="G81" s="40"/>
      <c r="H81" s="40"/>
      <c r="I81" s="52"/>
      <c r="J81" s="52"/>
      <c r="L81" s="24"/>
    </row>
    <row r="82" spans="1:12" ht="15.75">
      <c r="A82" s="277"/>
      <c r="B82" s="14"/>
      <c r="C82" s="326" t="s">
        <v>450</v>
      </c>
      <c r="D82" s="267"/>
      <c r="E82" s="267"/>
      <c r="F82" s="40"/>
      <c r="G82" s="40"/>
      <c r="H82" s="40"/>
      <c r="I82" s="52"/>
      <c r="J82" s="52"/>
      <c r="L82" s="24"/>
    </row>
    <row r="83" spans="1:12" ht="15.75">
      <c r="A83" s="277"/>
      <c r="B83" s="14"/>
      <c r="C83" s="326" t="s">
        <v>451</v>
      </c>
      <c r="D83" s="267"/>
      <c r="E83" s="267"/>
      <c r="F83" s="40"/>
      <c r="G83" s="40"/>
      <c r="H83" s="40"/>
      <c r="I83" s="52"/>
      <c r="J83" s="52"/>
      <c r="L83" s="24"/>
    </row>
    <row r="84" spans="1:12" ht="15.75">
      <c r="A84" s="277"/>
      <c r="B84" s="14"/>
      <c r="C84" s="326" t="s">
        <v>452</v>
      </c>
      <c r="D84" s="267"/>
      <c r="E84" s="267"/>
      <c r="F84" s="40"/>
      <c r="G84" s="40"/>
      <c r="H84" s="40"/>
      <c r="I84" s="52"/>
      <c r="J84" s="52"/>
      <c r="L84" s="24"/>
    </row>
    <row r="85" spans="1:12" ht="15.75">
      <c r="A85" s="277"/>
      <c r="B85" s="14"/>
      <c r="C85" s="326" t="s">
        <v>306</v>
      </c>
      <c r="D85" s="275"/>
      <c r="E85" s="275"/>
      <c r="F85" s="40"/>
      <c r="G85" s="40"/>
      <c r="H85" s="40"/>
      <c r="I85" s="52"/>
      <c r="J85" s="52"/>
      <c r="L85" s="24"/>
    </row>
    <row r="86" spans="1:12" ht="15.75">
      <c r="A86" s="277"/>
      <c r="B86" s="14"/>
      <c r="C86" s="326" t="s">
        <v>453</v>
      </c>
      <c r="D86" s="275"/>
      <c r="E86" s="275"/>
      <c r="F86" s="40"/>
      <c r="G86" s="40"/>
      <c r="H86" s="40"/>
      <c r="I86" s="52"/>
      <c r="J86" s="52"/>
      <c r="L86" s="24"/>
    </row>
    <row r="87" spans="1:12" ht="15.75">
      <c r="A87" s="277"/>
      <c r="B87" s="14"/>
      <c r="C87" s="326" t="s">
        <v>454</v>
      </c>
      <c r="D87" s="275"/>
      <c r="E87" s="275"/>
      <c r="F87" s="40"/>
      <c r="G87" s="40"/>
      <c r="H87" s="40"/>
      <c r="I87" s="52"/>
      <c r="J87" s="52"/>
      <c r="L87" s="24"/>
    </row>
    <row r="88" spans="1:12" s="471" customFormat="1" ht="15.75">
      <c r="A88" s="277"/>
      <c r="B88" s="470"/>
      <c r="C88" s="498"/>
      <c r="F88" s="40"/>
      <c r="G88" s="40"/>
      <c r="H88" s="40"/>
      <c r="I88" s="479"/>
      <c r="J88" s="479"/>
      <c r="L88" s="474"/>
    </row>
    <row r="89" spans="1:12" s="471" customFormat="1" ht="15.75">
      <c r="A89" s="277"/>
      <c r="B89" s="470"/>
      <c r="C89" s="498" t="s">
        <v>557</v>
      </c>
      <c r="F89" s="40"/>
      <c r="G89" s="40"/>
      <c r="H89" s="40"/>
      <c r="I89" s="479"/>
      <c r="J89" s="479"/>
      <c r="L89" s="474"/>
    </row>
    <row r="90" spans="1:12" ht="15.75">
      <c r="A90" s="277"/>
      <c r="B90" s="14"/>
      <c r="C90" s="326"/>
      <c r="D90" s="275"/>
      <c r="E90" s="275"/>
      <c r="F90" s="40"/>
      <c r="G90" s="40"/>
      <c r="H90" s="40"/>
      <c r="I90" s="52"/>
      <c r="J90" s="52"/>
      <c r="L90" s="24"/>
    </row>
    <row r="91" spans="1:12" ht="15.75">
      <c r="A91" s="12" t="s">
        <v>119</v>
      </c>
      <c r="B91" s="20" t="str">
        <f>IF(ISBLANK(C90),IF(ISBLANK(C91),5,CONCATENATE(COUNTA($B$3:B90)+1,".")))</f>
        <v>5.</v>
      </c>
      <c r="C91" s="329" t="s">
        <v>479</v>
      </c>
      <c r="D91" s="267" t="s">
        <v>1</v>
      </c>
      <c r="E91" s="267">
        <v>3</v>
      </c>
      <c r="F91" s="40"/>
      <c r="G91" s="40"/>
      <c r="H91" s="40"/>
      <c r="I91" s="52"/>
      <c r="J91" s="52"/>
      <c r="L91" s="24"/>
    </row>
    <row r="92" spans="1:12">
      <c r="A92" s="277"/>
      <c r="B92" s="14"/>
      <c r="C92" s="330" t="s">
        <v>480</v>
      </c>
      <c r="D92" s="275"/>
      <c r="E92" s="275"/>
      <c r="F92" s="40"/>
      <c r="G92" s="40"/>
      <c r="H92" s="40"/>
      <c r="I92" s="52"/>
      <c r="J92" s="52"/>
      <c r="L92" s="24"/>
    </row>
    <row r="93" spans="1:12" ht="33">
      <c r="A93" s="277"/>
      <c r="B93" s="14"/>
      <c r="C93" s="330" t="s">
        <v>481</v>
      </c>
      <c r="D93" s="275"/>
      <c r="E93" s="275"/>
      <c r="F93" s="40"/>
      <c r="G93" s="40"/>
      <c r="H93" s="40"/>
      <c r="I93" s="52"/>
      <c r="J93" s="52"/>
      <c r="L93" s="24"/>
    </row>
    <row r="94" spans="1:12">
      <c r="A94" s="277"/>
      <c r="B94" s="14"/>
      <c r="C94" s="331" t="s">
        <v>482</v>
      </c>
      <c r="D94" s="275"/>
      <c r="E94" s="275"/>
      <c r="F94" s="40"/>
      <c r="G94" s="40"/>
      <c r="H94" s="40"/>
      <c r="I94" s="52"/>
      <c r="J94" s="52"/>
      <c r="L94" s="24"/>
    </row>
    <row r="95" spans="1:12" ht="15.75">
      <c r="A95" s="277"/>
      <c r="B95" s="14"/>
      <c r="C95" s="498" t="s">
        <v>558</v>
      </c>
      <c r="D95" s="275"/>
      <c r="E95" s="275"/>
      <c r="F95" s="40"/>
      <c r="G95" s="40"/>
      <c r="H95" s="40"/>
      <c r="I95" s="52"/>
      <c r="J95" s="52"/>
      <c r="L95" s="24"/>
    </row>
    <row r="96" spans="1:12" s="471" customFormat="1" ht="15.75">
      <c r="A96" s="277"/>
      <c r="B96" s="470"/>
      <c r="C96" s="498"/>
      <c r="F96" s="40"/>
      <c r="G96" s="40"/>
      <c r="H96" s="40"/>
      <c r="I96" s="479"/>
      <c r="J96" s="479"/>
      <c r="L96" s="474"/>
    </row>
    <row r="97" spans="1:12" s="471" customFormat="1" ht="15.75">
      <c r="A97" s="277"/>
      <c r="B97" s="470"/>
      <c r="C97" s="498" t="s">
        <v>557</v>
      </c>
      <c r="F97" s="40"/>
      <c r="G97" s="40"/>
      <c r="H97" s="40"/>
      <c r="I97" s="479"/>
      <c r="J97" s="479"/>
      <c r="L97" s="474"/>
    </row>
    <row r="98" spans="1:12" s="471" customFormat="1" ht="15.75">
      <c r="A98" s="277"/>
      <c r="B98" s="470"/>
      <c r="C98" s="498"/>
      <c r="D98" s="503"/>
      <c r="E98" s="503"/>
      <c r="F98" s="40"/>
      <c r="G98" s="40"/>
      <c r="H98" s="40"/>
      <c r="I98" s="479"/>
      <c r="J98" s="479"/>
      <c r="L98" s="474"/>
    </row>
    <row r="99" spans="1:12" ht="15.75">
      <c r="A99" s="469" t="s">
        <v>119</v>
      </c>
      <c r="B99" s="473" t="str">
        <f>IF(ISBLANK(C98),IF(ISBLANK(C99),5,CONCATENATE(COUNTA($B$3:B98)+1,".")))</f>
        <v>6.</v>
      </c>
      <c r="C99" s="332" t="s">
        <v>483</v>
      </c>
      <c r="D99" s="267" t="s">
        <v>1</v>
      </c>
      <c r="E99" s="267">
        <v>4</v>
      </c>
      <c r="F99" s="40"/>
      <c r="G99" s="40"/>
      <c r="H99" s="40"/>
      <c r="I99" s="52"/>
      <c r="J99" s="52"/>
      <c r="L99" s="24"/>
    </row>
    <row r="100" spans="1:12" ht="110.25">
      <c r="A100" s="277"/>
      <c r="B100" s="14"/>
      <c r="C100" s="333" t="s">
        <v>484</v>
      </c>
      <c r="D100" s="275"/>
      <c r="E100" s="275"/>
      <c r="F100" s="40"/>
      <c r="G100" s="40"/>
      <c r="H100" s="40"/>
      <c r="I100" s="52"/>
      <c r="J100" s="52"/>
      <c r="L100" s="24"/>
    </row>
    <row r="101" spans="1:12" ht="15.75">
      <c r="A101" s="277"/>
      <c r="B101" s="14"/>
      <c r="C101" s="276" t="s">
        <v>485</v>
      </c>
      <c r="D101" s="275"/>
      <c r="E101" s="275"/>
      <c r="F101" s="40"/>
      <c r="G101" s="40"/>
      <c r="H101" s="40"/>
      <c r="I101" s="52"/>
      <c r="J101" s="52"/>
      <c r="L101" s="24"/>
    </row>
    <row r="102" spans="1:12" ht="15.75">
      <c r="A102" s="277"/>
      <c r="B102" s="14"/>
      <c r="C102" s="276" t="s">
        <v>486</v>
      </c>
      <c r="D102" s="275"/>
      <c r="E102" s="275"/>
      <c r="F102" s="40"/>
      <c r="G102" s="40"/>
      <c r="H102" s="40"/>
      <c r="I102" s="52"/>
      <c r="J102" s="52"/>
      <c r="L102" s="24"/>
    </row>
    <row r="103" spans="1:12" ht="15.75">
      <c r="A103" s="277"/>
      <c r="B103" s="14"/>
      <c r="C103" s="276" t="s">
        <v>487</v>
      </c>
      <c r="D103" s="275"/>
      <c r="E103" s="275"/>
      <c r="F103" s="40"/>
      <c r="G103" s="40"/>
      <c r="H103" s="40"/>
      <c r="I103" s="52"/>
      <c r="J103" s="52"/>
      <c r="L103" s="24"/>
    </row>
    <row r="104" spans="1:12" ht="15.75">
      <c r="A104" s="277"/>
      <c r="B104" s="14"/>
      <c r="C104" s="276" t="s">
        <v>488</v>
      </c>
      <c r="D104" s="275"/>
      <c r="E104" s="275"/>
      <c r="F104" s="40"/>
      <c r="G104" s="40"/>
      <c r="H104" s="40"/>
      <c r="I104" s="52"/>
      <c r="J104" s="52"/>
      <c r="L104" s="24"/>
    </row>
    <row r="105" spans="1:12" ht="15.75">
      <c r="A105" s="277"/>
      <c r="B105" s="14"/>
      <c r="C105" s="276" t="s">
        <v>489</v>
      </c>
      <c r="D105" s="275"/>
      <c r="E105" s="275"/>
      <c r="F105" s="40"/>
      <c r="G105" s="40"/>
      <c r="H105" s="40"/>
      <c r="I105" s="52"/>
      <c r="J105" s="52"/>
      <c r="L105" s="24"/>
    </row>
    <row r="106" spans="1:12" ht="15.75">
      <c r="A106" s="277"/>
      <c r="B106" s="14"/>
      <c r="C106" s="276" t="s">
        <v>490</v>
      </c>
      <c r="D106" s="275"/>
      <c r="E106" s="275"/>
      <c r="F106" s="40"/>
      <c r="G106" s="40"/>
      <c r="H106" s="40"/>
      <c r="I106" s="52"/>
      <c r="J106" s="52"/>
      <c r="L106" s="24"/>
    </row>
    <row r="107" spans="1:12" ht="15.75">
      <c r="A107" s="277"/>
      <c r="B107" s="14"/>
      <c r="C107" s="276" t="s">
        <v>491</v>
      </c>
      <c r="D107" s="275"/>
      <c r="E107" s="275"/>
      <c r="F107" s="40"/>
      <c r="G107" s="40"/>
      <c r="H107" s="40"/>
      <c r="I107" s="52"/>
      <c r="J107" s="52"/>
      <c r="L107" s="24"/>
    </row>
    <row r="108" spans="1:12" ht="15.75">
      <c r="A108" s="277"/>
      <c r="B108" s="14"/>
      <c r="C108" s="276" t="s">
        <v>492</v>
      </c>
      <c r="D108" s="275"/>
      <c r="E108" s="275"/>
      <c r="F108" s="40"/>
      <c r="G108" s="40"/>
      <c r="H108" s="40"/>
      <c r="I108" s="52"/>
      <c r="J108" s="52"/>
      <c r="L108" s="24"/>
    </row>
    <row r="109" spans="1:12" ht="15.75">
      <c r="A109" s="277"/>
      <c r="B109" s="14"/>
      <c r="C109" s="276" t="s">
        <v>493</v>
      </c>
      <c r="D109" s="275"/>
      <c r="E109" s="275"/>
      <c r="F109" s="40"/>
      <c r="G109" s="40"/>
      <c r="H109" s="40"/>
      <c r="I109" s="52"/>
      <c r="J109" s="52"/>
      <c r="L109" s="24"/>
    </row>
    <row r="110" spans="1:12" ht="15.75">
      <c r="A110" s="277"/>
      <c r="B110" s="14"/>
      <c r="C110" s="276" t="s">
        <v>494</v>
      </c>
      <c r="D110" s="275"/>
      <c r="E110" s="275"/>
      <c r="F110" s="40"/>
      <c r="G110" s="40"/>
      <c r="H110" s="40"/>
      <c r="I110" s="52"/>
      <c r="J110" s="52"/>
      <c r="L110" s="24"/>
    </row>
    <row r="111" spans="1:12" ht="15.75">
      <c r="A111" s="277"/>
      <c r="B111" s="14"/>
      <c r="C111" s="276" t="s">
        <v>495</v>
      </c>
      <c r="D111" s="275"/>
      <c r="E111" s="275"/>
      <c r="F111" s="40"/>
      <c r="G111" s="40"/>
      <c r="H111" s="40"/>
      <c r="I111" s="52"/>
      <c r="J111" s="52"/>
      <c r="L111" s="24"/>
    </row>
    <row r="112" spans="1:12" ht="15.75">
      <c r="A112" s="277"/>
      <c r="B112" s="14"/>
      <c r="C112" s="276" t="s">
        <v>496</v>
      </c>
      <c r="D112" s="275"/>
      <c r="E112" s="275"/>
      <c r="F112" s="40"/>
      <c r="G112" s="40"/>
      <c r="H112" s="40"/>
      <c r="I112" s="52"/>
      <c r="J112" s="52"/>
      <c r="L112" s="24"/>
    </row>
    <row r="113" spans="1:12" ht="15.75">
      <c r="A113" s="277"/>
      <c r="B113" s="14"/>
      <c r="C113" s="276" t="s">
        <v>497</v>
      </c>
      <c r="D113" s="275"/>
      <c r="E113" s="275"/>
      <c r="F113" s="40"/>
      <c r="G113" s="40"/>
      <c r="H113" s="40"/>
      <c r="I113" s="52"/>
      <c r="J113" s="52"/>
      <c r="L113" s="24"/>
    </row>
    <row r="114" spans="1:12" s="471" customFormat="1" ht="15.75">
      <c r="A114" s="277"/>
      <c r="B114" s="470"/>
      <c r="C114" s="498" t="s">
        <v>558</v>
      </c>
      <c r="D114" s="503"/>
      <c r="E114" s="503"/>
      <c r="F114" s="40"/>
      <c r="G114" s="40"/>
      <c r="H114" s="40"/>
      <c r="I114" s="479"/>
      <c r="J114" s="479"/>
      <c r="L114" s="474"/>
    </row>
    <row r="115" spans="1:12" s="471" customFormat="1" ht="15.75">
      <c r="A115" s="277"/>
      <c r="B115" s="470"/>
      <c r="C115" s="498"/>
      <c r="F115" s="40"/>
      <c r="G115" s="40"/>
      <c r="H115" s="40"/>
      <c r="I115" s="479"/>
      <c r="J115" s="479"/>
      <c r="L115" s="474"/>
    </row>
    <row r="116" spans="1:12" s="471" customFormat="1" ht="15.75">
      <c r="A116" s="277"/>
      <c r="B116" s="470"/>
      <c r="C116" s="498" t="s">
        <v>557</v>
      </c>
      <c r="F116" s="40"/>
      <c r="G116" s="40"/>
      <c r="H116" s="40"/>
      <c r="I116" s="479"/>
      <c r="J116" s="479"/>
      <c r="L116" s="474"/>
    </row>
    <row r="117" spans="1:12" s="471" customFormat="1" ht="15.75">
      <c r="A117" s="277"/>
      <c r="B117" s="470"/>
      <c r="C117" s="501"/>
      <c r="D117" s="499"/>
      <c r="E117" s="502"/>
      <c r="F117" s="40"/>
      <c r="G117" s="40"/>
      <c r="H117" s="40"/>
      <c r="I117" s="479"/>
      <c r="J117" s="479"/>
      <c r="L117" s="474"/>
    </row>
    <row r="118" spans="1:12" s="471" customFormat="1" ht="15.75">
      <c r="A118" s="469" t="s">
        <v>119</v>
      </c>
      <c r="B118" s="473" t="str">
        <f>IF(ISBLANK(C117),IF(ISBLANK(C118),5,CONCATENATE(COUNTA($B$3:B117)+1,".")))</f>
        <v>7.</v>
      </c>
      <c r="C118" s="501" t="s">
        <v>311</v>
      </c>
      <c r="D118" s="499"/>
      <c r="E118" s="499"/>
      <c r="F118" s="40"/>
      <c r="G118" s="40"/>
      <c r="H118" s="40"/>
      <c r="I118" s="479"/>
      <c r="J118" s="479"/>
      <c r="L118" s="474"/>
    </row>
    <row r="119" spans="1:12" s="471" customFormat="1" ht="15.75">
      <c r="A119" s="277"/>
      <c r="B119" s="470"/>
      <c r="C119" s="504" t="s">
        <v>24</v>
      </c>
      <c r="D119" s="499"/>
      <c r="E119" s="499"/>
      <c r="F119" s="40"/>
      <c r="G119" s="40"/>
      <c r="H119" s="40"/>
      <c r="I119" s="479"/>
      <c r="J119" s="479"/>
      <c r="L119" s="474"/>
    </row>
    <row r="120" spans="1:12" s="471" customFormat="1" ht="15.75">
      <c r="A120" s="277"/>
      <c r="B120" s="470"/>
      <c r="C120" s="504" t="s">
        <v>25</v>
      </c>
      <c r="D120" s="499"/>
      <c r="E120" s="499"/>
      <c r="F120" s="40"/>
      <c r="G120" s="40"/>
      <c r="H120" s="40"/>
      <c r="I120" s="479"/>
      <c r="J120" s="479"/>
      <c r="L120" s="474"/>
    </row>
    <row r="121" spans="1:12" s="471" customFormat="1" ht="15.75">
      <c r="A121" s="277"/>
      <c r="B121" s="470"/>
      <c r="C121" s="504" t="s">
        <v>26</v>
      </c>
      <c r="D121" s="499"/>
      <c r="E121" s="499"/>
      <c r="F121" s="40"/>
      <c r="G121" s="40"/>
      <c r="H121" s="40"/>
      <c r="I121" s="479"/>
      <c r="J121" s="479"/>
      <c r="L121" s="474"/>
    </row>
    <row r="122" spans="1:12" s="471" customFormat="1" ht="15.75">
      <c r="A122" s="277"/>
      <c r="B122" s="470"/>
      <c r="C122" s="504" t="s">
        <v>27</v>
      </c>
      <c r="D122" s="499" t="s">
        <v>1</v>
      </c>
      <c r="E122" s="499">
        <v>2</v>
      </c>
      <c r="F122" s="40"/>
      <c r="G122" s="40"/>
      <c r="H122" s="40"/>
      <c r="I122" s="479"/>
      <c r="J122" s="479"/>
      <c r="L122" s="474"/>
    </row>
    <row r="123" spans="1:12" s="471" customFormat="1" ht="15.75">
      <c r="A123" s="277"/>
      <c r="B123" s="470"/>
      <c r="C123" s="498" t="s">
        <v>557</v>
      </c>
      <c r="F123" s="40"/>
      <c r="G123" s="40"/>
      <c r="H123" s="40"/>
      <c r="I123" s="479"/>
      <c r="J123" s="479"/>
      <c r="L123" s="474"/>
    </row>
    <row r="124" spans="1:12" s="471" customFormat="1" ht="15.75">
      <c r="A124" s="277"/>
      <c r="B124" s="470"/>
      <c r="C124" s="503"/>
      <c r="D124" s="499"/>
      <c r="E124" s="499"/>
      <c r="F124" s="40"/>
      <c r="G124" s="40"/>
      <c r="H124" s="40"/>
      <c r="I124" s="479"/>
      <c r="J124" s="479"/>
      <c r="L124" s="474"/>
    </row>
    <row r="125" spans="1:12" s="471" customFormat="1" ht="15.75">
      <c r="A125" s="469" t="s">
        <v>119</v>
      </c>
      <c r="B125" s="473" t="str">
        <f>IF(ISBLANK(C124),IF(ISBLANK(C125),5,CONCATENATE(COUNTA($B$3:B124)+1,".")))</f>
        <v>8.</v>
      </c>
      <c r="C125" s="501" t="s">
        <v>312</v>
      </c>
      <c r="D125" s="499"/>
      <c r="E125" s="499"/>
      <c r="F125" s="40"/>
      <c r="G125" s="40"/>
      <c r="H125" s="40"/>
      <c r="I125" s="479"/>
      <c r="J125" s="479"/>
      <c r="L125" s="474"/>
    </row>
    <row r="126" spans="1:12" s="471" customFormat="1" ht="15.75">
      <c r="A126" s="277"/>
      <c r="B126" s="470"/>
      <c r="C126" s="504" t="s">
        <v>28</v>
      </c>
      <c r="D126" s="499"/>
      <c r="E126" s="499"/>
      <c r="F126" s="40"/>
      <c r="G126" s="40"/>
      <c r="H126" s="40"/>
      <c r="I126" s="479"/>
      <c r="J126" s="479"/>
      <c r="L126" s="474"/>
    </row>
    <row r="127" spans="1:12" s="471" customFormat="1" ht="15.75">
      <c r="A127" s="277"/>
      <c r="B127" s="470"/>
      <c r="C127" s="504" t="s">
        <v>29</v>
      </c>
      <c r="D127" s="499"/>
      <c r="E127" s="499"/>
      <c r="F127" s="40"/>
      <c r="G127" s="40"/>
      <c r="H127" s="40"/>
      <c r="I127" s="479"/>
      <c r="J127" s="479"/>
      <c r="L127" s="474"/>
    </row>
    <row r="128" spans="1:12" s="471" customFormat="1" ht="15.75">
      <c r="A128" s="277"/>
      <c r="B128" s="470"/>
      <c r="C128" s="505" t="s">
        <v>30</v>
      </c>
      <c r="D128" s="499"/>
      <c r="E128" s="499"/>
      <c r="F128" s="40"/>
      <c r="G128" s="40"/>
      <c r="H128" s="40"/>
      <c r="I128" s="479"/>
      <c r="J128" s="479"/>
      <c r="L128" s="474"/>
    </row>
    <row r="129" spans="1:12" s="471" customFormat="1" ht="15.75">
      <c r="A129" s="277"/>
      <c r="B129" s="470"/>
      <c r="C129" s="505" t="s">
        <v>31</v>
      </c>
      <c r="D129" s="499" t="s">
        <v>1</v>
      </c>
      <c r="E129" s="499">
        <v>4</v>
      </c>
      <c r="F129" s="40"/>
      <c r="G129" s="40"/>
      <c r="H129" s="40"/>
      <c r="I129" s="479"/>
      <c r="J129" s="479"/>
      <c r="L129" s="474"/>
    </row>
    <row r="130" spans="1:12" s="471" customFormat="1" ht="15.75">
      <c r="A130" s="277"/>
      <c r="B130" s="470"/>
      <c r="C130" s="498" t="s">
        <v>557</v>
      </c>
      <c r="F130" s="40"/>
      <c r="G130" s="40"/>
      <c r="H130" s="40"/>
      <c r="I130" s="479"/>
      <c r="J130" s="479"/>
      <c r="L130" s="474"/>
    </row>
    <row r="131" spans="1:12" s="471" customFormat="1">
      <c r="A131" s="472"/>
      <c r="B131" s="470"/>
      <c r="C131" s="481"/>
      <c r="D131" s="487"/>
      <c r="E131" s="487"/>
      <c r="F131" s="40"/>
      <c r="G131" s="40"/>
      <c r="H131" s="40"/>
      <c r="I131" s="479"/>
      <c r="J131" s="479"/>
      <c r="L131" s="474"/>
    </row>
    <row r="132" spans="1:12" s="471" customFormat="1" ht="15.75">
      <c r="A132" s="469" t="s">
        <v>119</v>
      </c>
      <c r="B132" s="473" t="str">
        <f>IF(ISBLANK(C131),IF(ISBLANK(C132),5,CONCATENATE(COUNTA($B$3:B131)+1,".")))</f>
        <v>9.</v>
      </c>
      <c r="C132" s="481" t="s">
        <v>321</v>
      </c>
      <c r="D132" s="487" t="s">
        <v>1</v>
      </c>
      <c r="E132" s="487">
        <v>1</v>
      </c>
      <c r="F132" s="40"/>
      <c r="G132" s="40"/>
      <c r="H132" s="40"/>
      <c r="I132" s="479"/>
      <c r="J132" s="479"/>
      <c r="L132" s="474"/>
    </row>
    <row r="133" spans="1:12" s="471" customFormat="1" ht="15.75">
      <c r="A133" s="277"/>
      <c r="B133" s="470"/>
      <c r="C133" s="498" t="s">
        <v>557</v>
      </c>
      <c r="F133" s="40"/>
      <c r="G133" s="40"/>
      <c r="H133" s="40"/>
      <c r="I133" s="479"/>
      <c r="J133" s="479"/>
      <c r="L133" s="474"/>
    </row>
    <row r="134" spans="1:12" s="471" customFormat="1">
      <c r="A134" s="472"/>
      <c r="B134" s="470"/>
      <c r="C134" s="486"/>
      <c r="D134" s="506"/>
      <c r="E134" s="484"/>
      <c r="F134" s="40"/>
      <c r="G134" s="40"/>
      <c r="H134" s="40"/>
      <c r="J134" s="479"/>
      <c r="L134" s="474"/>
    </row>
    <row r="135" spans="1:12" s="471" customFormat="1" ht="15.75">
      <c r="A135" s="469" t="s">
        <v>119</v>
      </c>
      <c r="B135" s="473" t="str">
        <f>IF(ISBLANK(C134),IF(ISBLANK(C135),5,CONCATENATE(COUNTA($B$3:B134)+1,".")))</f>
        <v>10.</v>
      </c>
      <c r="C135" s="481" t="s">
        <v>323</v>
      </c>
      <c r="D135" s="487"/>
      <c r="E135" s="487"/>
      <c r="F135" s="40"/>
      <c r="G135" s="40"/>
      <c r="H135" s="40"/>
      <c r="I135" s="479"/>
      <c r="J135" s="479"/>
      <c r="L135" s="474"/>
    </row>
    <row r="136" spans="1:12" s="471" customFormat="1">
      <c r="A136" s="472"/>
      <c r="B136" s="470"/>
      <c r="C136" s="481" t="s">
        <v>324</v>
      </c>
      <c r="D136" s="487" t="s">
        <v>17</v>
      </c>
      <c r="E136" s="487">
        <v>8</v>
      </c>
      <c r="F136" s="40"/>
      <c r="G136" s="40"/>
      <c r="H136" s="40"/>
      <c r="I136" s="479"/>
      <c r="J136" s="479"/>
      <c r="L136" s="474"/>
    </row>
    <row r="137" spans="1:12" s="471" customFormat="1">
      <c r="A137" s="472"/>
      <c r="B137" s="470"/>
      <c r="C137" s="481" t="s">
        <v>325</v>
      </c>
      <c r="D137" s="487" t="s">
        <v>33</v>
      </c>
      <c r="E137" s="487">
        <v>20</v>
      </c>
      <c r="F137" s="40"/>
      <c r="G137" s="40"/>
      <c r="H137" s="40"/>
      <c r="I137" s="479"/>
      <c r="J137" s="479"/>
      <c r="L137" s="474"/>
    </row>
    <row r="138" spans="1:12" s="471" customFormat="1" ht="15.75">
      <c r="A138" s="277"/>
      <c r="B138" s="470"/>
      <c r="C138" s="498" t="s">
        <v>557</v>
      </c>
      <c r="F138" s="40"/>
      <c r="G138" s="40"/>
      <c r="H138" s="40"/>
      <c r="I138" s="479"/>
      <c r="J138" s="479"/>
      <c r="L138" s="474"/>
    </row>
    <row r="139" spans="1:12" s="471" customFormat="1">
      <c r="A139" s="472"/>
      <c r="B139" s="470"/>
      <c r="C139" s="468"/>
      <c r="D139" s="487"/>
      <c r="E139" s="487"/>
      <c r="F139" s="40"/>
      <c r="G139" s="40"/>
      <c r="H139" s="40"/>
      <c r="I139" s="479"/>
      <c r="J139" s="479"/>
    </row>
    <row r="140" spans="1:12" s="471" customFormat="1" ht="15.75">
      <c r="A140" s="469" t="s">
        <v>119</v>
      </c>
      <c r="B140" s="473" t="str">
        <f>IF(ISBLANK(C139),IF(ISBLANK(C140),5,CONCATENATE(COUNTA($B$3:B139)+1,".")))</f>
        <v>11.</v>
      </c>
      <c r="C140" s="479" t="s">
        <v>105</v>
      </c>
      <c r="D140" s="485"/>
      <c r="E140" s="485"/>
      <c r="F140" s="40"/>
      <c r="G140" s="40"/>
      <c r="H140" s="40"/>
      <c r="I140" s="479"/>
      <c r="J140" s="479"/>
    </row>
    <row r="141" spans="1:12" s="471" customFormat="1">
      <c r="A141" s="472"/>
      <c r="B141" s="470"/>
      <c r="C141" s="481" t="s">
        <v>106</v>
      </c>
      <c r="D141" s="485"/>
      <c r="E141" s="485"/>
      <c r="F141" s="40"/>
      <c r="G141" s="40"/>
      <c r="H141" s="40"/>
      <c r="I141" s="479"/>
      <c r="J141" s="479"/>
    </row>
    <row r="142" spans="1:12" s="471" customFormat="1">
      <c r="A142" s="472"/>
      <c r="B142" s="470"/>
      <c r="C142" s="481" t="s">
        <v>107</v>
      </c>
      <c r="D142" s="485" t="s">
        <v>33</v>
      </c>
      <c r="E142" s="485">
        <v>12</v>
      </c>
      <c r="F142" s="40"/>
      <c r="G142" s="40"/>
      <c r="H142" s="40"/>
      <c r="I142" s="479"/>
      <c r="J142" s="479"/>
      <c r="L142" s="474"/>
    </row>
    <row r="143" spans="1:12" s="471" customFormat="1" ht="15.75">
      <c r="A143" s="277"/>
      <c r="B143" s="470"/>
      <c r="C143" s="498" t="s">
        <v>557</v>
      </c>
      <c r="F143" s="40"/>
      <c r="G143" s="40"/>
      <c r="H143" s="40"/>
      <c r="I143" s="479"/>
      <c r="J143" s="479"/>
      <c r="L143" s="474"/>
    </row>
    <row r="144" spans="1:12" s="471" customFormat="1">
      <c r="A144" s="472"/>
      <c r="B144" s="470"/>
      <c r="C144" s="468"/>
      <c r="D144" s="487"/>
      <c r="E144" s="487"/>
      <c r="F144" s="40"/>
      <c r="G144" s="40"/>
      <c r="H144" s="40"/>
      <c r="I144" s="479"/>
      <c r="J144" s="479"/>
    </row>
    <row r="145" spans="1:12" s="471" customFormat="1" ht="15.75">
      <c r="A145" s="469" t="s">
        <v>119</v>
      </c>
      <c r="B145" s="473" t="str">
        <f>IF(ISBLANK(C144),IF(ISBLANK(C145),5,CONCATENATE(COUNTA($B$3:B144)+1,".")))</f>
        <v>12.</v>
      </c>
      <c r="C145" s="468" t="s">
        <v>108</v>
      </c>
      <c r="D145" s="487"/>
      <c r="E145" s="487"/>
      <c r="F145" s="40"/>
      <c r="G145" s="40"/>
      <c r="H145" s="40"/>
      <c r="I145" s="479"/>
      <c r="J145" s="479"/>
    </row>
    <row r="146" spans="1:12" s="471" customFormat="1">
      <c r="A146" s="472"/>
      <c r="B146" s="470"/>
      <c r="C146" s="488" t="s">
        <v>109</v>
      </c>
      <c r="D146" s="487"/>
      <c r="E146" s="487"/>
      <c r="F146" s="40"/>
      <c r="G146" s="40"/>
      <c r="H146" s="40"/>
      <c r="I146" s="479"/>
      <c r="J146" s="479"/>
    </row>
    <row r="147" spans="1:12" s="471" customFormat="1">
      <c r="A147" s="472"/>
      <c r="B147" s="470"/>
      <c r="C147" s="488" t="s">
        <v>110</v>
      </c>
      <c r="D147" s="487"/>
      <c r="E147" s="487"/>
      <c r="F147" s="40"/>
      <c r="G147" s="40"/>
      <c r="H147" s="40"/>
      <c r="I147" s="479"/>
      <c r="J147" s="479"/>
    </row>
    <row r="148" spans="1:12" s="471" customFormat="1">
      <c r="A148" s="472"/>
      <c r="B148" s="470"/>
      <c r="C148" s="488" t="s">
        <v>111</v>
      </c>
      <c r="D148" s="487" t="s">
        <v>1</v>
      </c>
      <c r="E148" s="487">
        <v>1</v>
      </c>
      <c r="F148" s="40"/>
      <c r="G148" s="40"/>
      <c r="H148" s="40"/>
      <c r="I148" s="479"/>
      <c r="J148" s="479"/>
      <c r="L148" s="474"/>
    </row>
    <row r="149" spans="1:12" s="471" customFormat="1" ht="15.75">
      <c r="A149" s="277"/>
      <c r="B149" s="470"/>
      <c r="C149" s="498" t="s">
        <v>557</v>
      </c>
      <c r="F149" s="40"/>
      <c r="G149" s="40"/>
      <c r="H149" s="40"/>
      <c r="I149" s="479"/>
      <c r="J149" s="479"/>
      <c r="L149" s="474"/>
    </row>
    <row r="150" spans="1:12" s="471" customFormat="1" ht="15.75">
      <c r="A150" s="469"/>
      <c r="B150" s="473"/>
      <c r="C150" s="482"/>
      <c r="D150" s="489"/>
      <c r="E150" s="489"/>
      <c r="F150" s="40"/>
      <c r="G150" s="470"/>
      <c r="H150" s="40"/>
      <c r="I150" s="479"/>
      <c r="J150" s="479"/>
    </row>
    <row r="151" spans="1:12" s="471" customFormat="1" ht="15.75">
      <c r="A151" s="469" t="s">
        <v>119</v>
      </c>
      <c r="B151" s="473" t="str">
        <f>IF(ISBLANK(C150),IF(ISBLANK(C151),5,CONCATENATE(COUNTA($B$3:B150)+1,".")))</f>
        <v>13.</v>
      </c>
      <c r="C151" s="382" t="s">
        <v>560</v>
      </c>
      <c r="D151" s="487" t="s">
        <v>1</v>
      </c>
      <c r="E151" s="487">
        <v>3</v>
      </c>
      <c r="F151" s="40"/>
      <c r="G151" s="40"/>
      <c r="H151" s="40"/>
      <c r="I151" s="479"/>
      <c r="J151" s="479"/>
    </row>
    <row r="152" spans="1:12" s="471" customFormat="1" ht="86.25" customHeight="1">
      <c r="A152" s="472"/>
      <c r="B152" s="470"/>
      <c r="C152" s="478" t="s">
        <v>561</v>
      </c>
      <c r="D152" s="487"/>
      <c r="E152" s="487"/>
      <c r="F152" s="40"/>
      <c r="G152" s="40"/>
      <c r="H152" s="40"/>
      <c r="I152" s="479"/>
      <c r="J152" s="479"/>
    </row>
    <row r="153" spans="1:12" ht="15.75">
      <c r="A153" s="277"/>
      <c r="B153" s="14"/>
      <c r="C153" s="266"/>
      <c r="D153" s="275"/>
      <c r="E153" s="275"/>
      <c r="F153" s="40"/>
      <c r="G153" s="40"/>
      <c r="H153" s="40"/>
      <c r="I153" s="52"/>
      <c r="J153" s="52"/>
      <c r="L153" s="24"/>
    </row>
    <row r="154" spans="1:12" ht="63">
      <c r="A154" s="12" t="s">
        <v>119</v>
      </c>
      <c r="B154" s="20" t="str">
        <f>IF(ISBLANK(C153),IF(ISBLANK(C154),5,CONCATENATE(COUNTA($B$3:B153)+1,".")))</f>
        <v>14.</v>
      </c>
      <c r="C154" s="272" t="s">
        <v>559</v>
      </c>
      <c r="D154" s="267"/>
      <c r="E154" s="273"/>
      <c r="F154" s="40"/>
      <c r="G154" s="40"/>
      <c r="H154" s="40"/>
      <c r="I154" s="52"/>
      <c r="J154" s="52"/>
      <c r="L154" s="24"/>
    </row>
    <row r="155" spans="1:12" ht="15.75">
      <c r="A155" s="277"/>
      <c r="B155" s="14"/>
      <c r="C155" s="274" t="s">
        <v>309</v>
      </c>
      <c r="D155" s="267" t="s">
        <v>2</v>
      </c>
      <c r="E155" s="273">
        <v>70</v>
      </c>
      <c r="F155" s="40"/>
      <c r="G155" s="40"/>
      <c r="H155" s="40"/>
      <c r="I155" s="52"/>
      <c r="J155" s="52"/>
      <c r="L155" s="24"/>
    </row>
    <row r="156" spans="1:12" ht="15.75">
      <c r="A156" s="277"/>
      <c r="B156" s="14"/>
      <c r="C156" s="274" t="s">
        <v>310</v>
      </c>
      <c r="D156" s="267" t="s">
        <v>2</v>
      </c>
      <c r="E156" s="273">
        <v>70</v>
      </c>
      <c r="F156" s="40"/>
      <c r="G156" s="40"/>
      <c r="H156" s="40"/>
      <c r="I156" s="52"/>
      <c r="J156" s="52"/>
      <c r="L156" s="24"/>
    </row>
    <row r="157" spans="1:12" s="530" customFormat="1" ht="15.75">
      <c r="A157" s="277"/>
      <c r="B157" s="529"/>
      <c r="C157" s="537"/>
      <c r="D157" s="535"/>
      <c r="E157" s="536"/>
      <c r="F157" s="40"/>
      <c r="G157" s="40"/>
      <c r="H157" s="40"/>
      <c r="I157" s="533"/>
      <c r="J157" s="533"/>
      <c r="L157" s="532"/>
    </row>
    <row r="158" spans="1:12" s="530" customFormat="1" ht="15.75">
      <c r="A158" s="528" t="s">
        <v>119</v>
      </c>
      <c r="B158" s="531" t="str">
        <f>IF(ISBLANK(C157),IF(ISBLANK(C158),5,CONCATENATE(COUNTA($B$3:B157)+1,".")))</f>
        <v>15.</v>
      </c>
      <c r="C158" s="537" t="s">
        <v>590</v>
      </c>
      <c r="D158" s="535" t="s">
        <v>21</v>
      </c>
      <c r="E158" s="536">
        <v>4</v>
      </c>
      <c r="F158" s="40"/>
      <c r="G158" s="40"/>
      <c r="H158" s="40"/>
      <c r="I158" s="533"/>
      <c r="J158" s="533"/>
      <c r="L158" s="532"/>
    </row>
    <row r="159" spans="1:12" s="530" customFormat="1" ht="15.75">
      <c r="A159" s="528"/>
      <c r="B159" s="531"/>
      <c r="C159" s="537" t="s">
        <v>591</v>
      </c>
      <c r="D159" s="535" t="s">
        <v>1</v>
      </c>
      <c r="E159" s="536">
        <v>1</v>
      </c>
      <c r="F159" s="40"/>
      <c r="G159" s="40"/>
      <c r="H159" s="40"/>
      <c r="I159" s="533"/>
      <c r="J159" s="533"/>
      <c r="L159" s="532"/>
    </row>
    <row r="160" spans="1:12" ht="15.75">
      <c r="A160" s="277"/>
      <c r="B160" s="14"/>
      <c r="C160" s="274"/>
      <c r="D160" s="267"/>
      <c r="E160" s="273"/>
      <c r="F160" s="40"/>
      <c r="G160" s="40"/>
      <c r="H160" s="40"/>
      <c r="I160" s="52"/>
      <c r="J160" s="52"/>
      <c r="L160" s="24"/>
    </row>
    <row r="161" spans="1:12" ht="31.5">
      <c r="A161" s="12" t="s">
        <v>119</v>
      </c>
      <c r="B161" s="20" t="str">
        <f>IF(ISBLANK(C160),IF(ISBLANK(C161),5,CONCATENATE(COUNTA($B$3:B160)+1,".")))</f>
        <v>16.</v>
      </c>
      <c r="C161" s="274" t="s">
        <v>326</v>
      </c>
      <c r="D161" s="267"/>
      <c r="E161" s="273"/>
      <c r="F161" s="40"/>
      <c r="G161" s="40"/>
      <c r="H161" s="40"/>
      <c r="I161" s="52"/>
      <c r="J161" s="52"/>
      <c r="L161" s="24"/>
    </row>
    <row r="162" spans="1:12" ht="15.75">
      <c r="A162" s="277"/>
      <c r="B162" s="14"/>
      <c r="C162" s="274" t="s">
        <v>327</v>
      </c>
      <c r="D162" s="267" t="s">
        <v>2</v>
      </c>
      <c r="E162" s="273">
        <v>20</v>
      </c>
      <c r="F162" s="40"/>
      <c r="G162" s="40"/>
      <c r="H162" s="40"/>
      <c r="I162" s="52"/>
      <c r="J162" s="52"/>
      <c r="L162" s="24"/>
    </row>
    <row r="163" spans="1:12" ht="15.75">
      <c r="A163" s="277"/>
      <c r="B163" s="14"/>
      <c r="C163" s="56"/>
      <c r="D163" s="95"/>
      <c r="E163" s="95"/>
      <c r="F163" s="40"/>
      <c r="G163" s="40"/>
      <c r="H163" s="40"/>
      <c r="I163" s="52"/>
      <c r="J163" s="52"/>
      <c r="L163" s="24"/>
    </row>
    <row r="164" spans="1:12" ht="15.75">
      <c r="A164" s="12" t="s">
        <v>119</v>
      </c>
      <c r="B164" s="20" t="str">
        <f>IF(ISBLANK(C163),IF(ISBLANK(C164),5,CONCATENATE(COUNTA($B$3:B163)+1,".")))</f>
        <v>17.</v>
      </c>
      <c r="C164" s="54" t="s">
        <v>253</v>
      </c>
      <c r="D164" s="74"/>
      <c r="E164" s="74"/>
      <c r="F164" s="40"/>
      <c r="G164" s="40"/>
      <c r="H164" s="40"/>
      <c r="I164" s="52"/>
      <c r="J164" s="52"/>
      <c r="L164" s="24"/>
    </row>
    <row r="165" spans="1:12">
      <c r="B165" s="14"/>
      <c r="C165" s="96" t="s">
        <v>254</v>
      </c>
      <c r="D165" s="95" t="s">
        <v>33</v>
      </c>
      <c r="E165" s="95">
        <v>200</v>
      </c>
      <c r="F165" s="40"/>
      <c r="G165" s="40"/>
      <c r="H165" s="40"/>
      <c r="I165" s="52"/>
      <c r="J165" s="52"/>
    </row>
    <row r="166" spans="1:12">
      <c r="B166" s="14"/>
      <c r="C166" s="96" t="s">
        <v>315</v>
      </c>
      <c r="D166" s="95" t="s">
        <v>33</v>
      </c>
      <c r="E166" s="95">
        <v>50</v>
      </c>
      <c r="F166" s="40"/>
      <c r="G166" s="40"/>
      <c r="H166" s="40"/>
      <c r="I166" s="52"/>
      <c r="J166" s="52"/>
    </row>
    <row r="167" spans="1:12">
      <c r="B167" s="14"/>
      <c r="C167" s="96"/>
      <c r="D167" s="95"/>
      <c r="E167" s="95"/>
      <c r="F167" s="40"/>
      <c r="G167" s="40"/>
      <c r="H167" s="40"/>
      <c r="I167" s="52"/>
      <c r="J167" s="52"/>
    </row>
    <row r="168" spans="1:12" ht="47.25">
      <c r="A168" s="12" t="s">
        <v>119</v>
      </c>
      <c r="B168" s="20" t="str">
        <f>IF(ISBLANK(C167),IF(ISBLANK(C168),5,CONCATENATE(COUNTA($B$3:B167)+1,".")))</f>
        <v>18.</v>
      </c>
      <c r="C168" s="55" t="s">
        <v>255</v>
      </c>
      <c r="D168" s="95" t="s">
        <v>17</v>
      </c>
      <c r="E168" s="95">
        <v>16</v>
      </c>
      <c r="F168" s="40"/>
      <c r="G168" s="40"/>
      <c r="H168" s="40"/>
      <c r="I168" s="52"/>
      <c r="J168" s="52"/>
      <c r="L168" s="24"/>
    </row>
    <row r="169" spans="1:12">
      <c r="B169" s="14"/>
      <c r="C169" s="56"/>
      <c r="D169" s="95"/>
      <c r="E169" s="95"/>
      <c r="F169" s="40"/>
      <c r="G169" s="40"/>
      <c r="H169" s="40"/>
      <c r="I169" s="52"/>
      <c r="J169" s="52"/>
    </row>
    <row r="170" spans="1:12" ht="31.5">
      <c r="A170" s="12" t="s">
        <v>119</v>
      </c>
      <c r="B170" s="20" t="str">
        <f>IF(ISBLANK(C169),IF(ISBLANK(C170),5,CONCATENATE(COUNTA($B$3:B169)+1,".")))</f>
        <v>19.</v>
      </c>
      <c r="C170" s="480" t="s">
        <v>563</v>
      </c>
      <c r="D170" s="95"/>
      <c r="E170" s="95"/>
      <c r="F170" s="40"/>
      <c r="G170" s="40"/>
      <c r="H170" s="40"/>
      <c r="I170" s="52"/>
      <c r="J170" s="52"/>
    </row>
    <row r="171" spans="1:12">
      <c r="B171" s="14"/>
      <c r="C171" s="56" t="s">
        <v>313</v>
      </c>
      <c r="D171" s="95" t="s">
        <v>1</v>
      </c>
      <c r="E171" s="95">
        <v>2</v>
      </c>
      <c r="F171" s="40"/>
      <c r="G171" s="40"/>
      <c r="H171" s="40"/>
      <c r="I171" s="52"/>
      <c r="J171" s="52"/>
      <c r="L171" s="24"/>
    </row>
    <row r="172" spans="1:12">
      <c r="B172" s="14"/>
      <c r="C172" s="56"/>
      <c r="D172" s="95"/>
      <c r="E172" s="95"/>
      <c r="F172" s="40"/>
      <c r="G172" s="40"/>
      <c r="H172" s="40"/>
      <c r="I172" s="52"/>
      <c r="J172" s="52"/>
      <c r="L172" s="24"/>
    </row>
    <row r="173" spans="1:12" ht="57" customHeight="1">
      <c r="A173" s="12" t="s">
        <v>119</v>
      </c>
      <c r="B173" s="20" t="str">
        <f>IF(ISBLANK(C172),IF(ISBLANK(C173),5,CONCATENATE(COUNTA($B$3:B172)+1,".")))</f>
        <v>20.</v>
      </c>
      <c r="C173" s="43" t="s">
        <v>68</v>
      </c>
      <c r="D173" s="52"/>
      <c r="E173" s="52"/>
      <c r="F173" s="40"/>
      <c r="G173" s="40"/>
      <c r="H173" s="40"/>
      <c r="I173" s="52"/>
      <c r="J173" s="52"/>
      <c r="L173" s="24"/>
    </row>
    <row r="174" spans="1:12">
      <c r="B174" s="14"/>
      <c r="C174" s="78" t="s">
        <v>264</v>
      </c>
      <c r="D174" s="279" t="s">
        <v>2</v>
      </c>
      <c r="E174" s="64">
        <v>30</v>
      </c>
      <c r="F174" s="40"/>
      <c r="G174" s="40"/>
      <c r="H174" s="40"/>
      <c r="I174" s="17"/>
      <c r="J174" s="52"/>
      <c r="L174" s="24"/>
    </row>
    <row r="175" spans="1:12">
      <c r="B175" s="14"/>
      <c r="C175" s="78"/>
      <c r="D175" s="279"/>
      <c r="E175" s="64"/>
      <c r="F175" s="40"/>
      <c r="G175" s="40"/>
      <c r="H175" s="40"/>
      <c r="I175" s="17"/>
      <c r="J175" s="52"/>
      <c r="L175" s="24"/>
    </row>
    <row r="176" spans="1:12" ht="32.25">
      <c r="B176" s="14"/>
      <c r="C176" s="55" t="s">
        <v>314</v>
      </c>
      <c r="D176" s="279" t="s">
        <v>2</v>
      </c>
      <c r="E176" s="64">
        <v>30</v>
      </c>
      <c r="F176" s="40"/>
      <c r="G176" s="40"/>
      <c r="H176" s="40"/>
      <c r="I176" s="17"/>
      <c r="J176" s="52"/>
      <c r="L176" s="24"/>
    </row>
    <row r="177" spans="1:12">
      <c r="B177" s="14"/>
      <c r="C177" s="56"/>
      <c r="E177" s="95"/>
      <c r="F177" s="40"/>
      <c r="G177" s="40"/>
      <c r="H177" s="40"/>
      <c r="I177" s="95"/>
      <c r="J177" s="52"/>
      <c r="L177" s="24"/>
    </row>
    <row r="178" spans="1:12" ht="31.5">
      <c r="A178" s="12" t="s">
        <v>119</v>
      </c>
      <c r="B178" s="20" t="str">
        <f>IF(ISBLANK(C177),IF(ISBLANK(C178),5,CONCATENATE(COUNTA($B$3:B177)+1,".")))</f>
        <v>21.</v>
      </c>
      <c r="C178" s="245" t="s">
        <v>263</v>
      </c>
      <c r="D178" s="95" t="s">
        <v>1</v>
      </c>
      <c r="E178" s="95">
        <v>4</v>
      </c>
      <c r="F178" s="40"/>
      <c r="G178" s="40"/>
      <c r="H178" s="40"/>
      <c r="I178" s="17"/>
      <c r="J178" s="52"/>
      <c r="L178" s="24"/>
    </row>
    <row r="179" spans="1:12">
      <c r="B179" s="14"/>
      <c r="C179" s="56" t="s">
        <v>562</v>
      </c>
      <c r="D179" s="95"/>
      <c r="E179" s="95"/>
      <c r="F179" s="40"/>
      <c r="G179" s="40"/>
      <c r="H179" s="40"/>
      <c r="I179" s="52"/>
      <c r="J179" s="52"/>
      <c r="L179" s="24"/>
    </row>
    <row r="180" spans="1:12">
      <c r="B180" s="14"/>
      <c r="C180" s="56"/>
      <c r="D180" s="95"/>
      <c r="E180" s="95"/>
      <c r="F180" s="40"/>
      <c r="G180" s="40"/>
      <c r="H180" s="40"/>
      <c r="I180" s="52"/>
      <c r="J180" s="52"/>
      <c r="L180" s="24"/>
    </row>
    <row r="181" spans="1:12" ht="57" customHeight="1">
      <c r="A181" s="12" t="s">
        <v>119</v>
      </c>
      <c r="B181" s="20" t="str">
        <f>IF(ISBLANK(C180),IF(ISBLANK(C181),5,CONCATENATE(COUNTA($B$3:B180)+1,".")))</f>
        <v>22.</v>
      </c>
      <c r="C181" s="43" t="s">
        <v>68</v>
      </c>
      <c r="D181" s="52"/>
      <c r="E181" s="52"/>
      <c r="F181" s="40"/>
      <c r="G181" s="40"/>
      <c r="H181" s="40"/>
      <c r="I181" s="52"/>
      <c r="J181" s="52"/>
      <c r="L181" s="24"/>
    </row>
    <row r="182" spans="1:12">
      <c r="B182" s="14"/>
      <c r="C182" s="78" t="s">
        <v>322</v>
      </c>
      <c r="D182" s="279" t="s">
        <v>2</v>
      </c>
      <c r="E182" s="218">
        <v>12</v>
      </c>
      <c r="F182" s="40"/>
      <c r="G182" s="40"/>
      <c r="H182" s="40"/>
      <c r="I182" s="17"/>
      <c r="J182" s="52"/>
      <c r="L182" s="24"/>
    </row>
    <row r="183" spans="1:12">
      <c r="B183" s="14"/>
      <c r="C183" s="79"/>
      <c r="D183" s="79"/>
      <c r="E183" s="79"/>
      <c r="F183" s="40"/>
      <c r="G183" s="40"/>
      <c r="H183" s="40"/>
      <c r="I183" s="52"/>
      <c r="J183" s="52"/>
    </row>
    <row r="184" spans="1:12" ht="15.75">
      <c r="A184" s="12" t="s">
        <v>119</v>
      </c>
      <c r="B184" s="20" t="str">
        <f>IF(ISBLANK(C183),IF(ISBLANK(C184),5,CONCATENATE(COUNTA($B$3:B183)+1,".")))</f>
        <v>23.</v>
      </c>
      <c r="C184" s="53" t="s">
        <v>265</v>
      </c>
      <c r="D184" s="218">
        <v>3</v>
      </c>
      <c r="E184" s="63" t="s">
        <v>21</v>
      </c>
      <c r="F184" s="40"/>
      <c r="G184" s="40"/>
      <c r="H184" s="40"/>
      <c r="I184" s="52"/>
      <c r="J184" s="52"/>
    </row>
    <row r="185" spans="1:12">
      <c r="A185" s="85"/>
      <c r="B185" s="86"/>
      <c r="C185" s="80"/>
      <c r="D185" s="99"/>
      <c r="E185" s="100"/>
      <c r="F185" s="89"/>
      <c r="G185" s="89"/>
      <c r="H185" s="89"/>
      <c r="I185" s="52"/>
      <c r="J185" s="52"/>
    </row>
    <row r="186" spans="1:12">
      <c r="B186" s="84" t="str">
        <f>B1</f>
        <v>4.</v>
      </c>
      <c r="C186" s="14" t="str">
        <f>C1</f>
        <v>POHLAJEVANJE</v>
      </c>
      <c r="D186" s="64"/>
      <c r="E186" s="63"/>
      <c r="F186" s="91" t="s">
        <v>80</v>
      </c>
      <c r="G186" s="40"/>
      <c r="H186" s="40"/>
      <c r="I186" s="52"/>
      <c r="J186" s="52"/>
    </row>
    <row r="187" spans="1:12">
      <c r="B187" s="14"/>
      <c r="C187" s="43"/>
      <c r="D187" s="64"/>
      <c r="E187" s="63"/>
      <c r="F187" s="40"/>
      <c r="G187" s="40"/>
      <c r="H187" s="40"/>
      <c r="I187" s="52"/>
      <c r="J187" s="52"/>
    </row>
    <row r="188" spans="1:12" ht="136.5" customHeight="1">
      <c r="B188" s="14"/>
      <c r="C188" s="43" t="s">
        <v>82</v>
      </c>
      <c r="D188" s="64"/>
      <c r="E188" s="63"/>
      <c r="F188" s="40"/>
      <c r="G188" s="40"/>
      <c r="H188" s="40"/>
      <c r="I188" s="52"/>
      <c r="J188" s="52"/>
    </row>
    <row r="189" spans="1:12">
      <c r="B189" s="14"/>
      <c r="C189" s="241" t="s">
        <v>83</v>
      </c>
      <c r="D189" s="64"/>
      <c r="E189" s="63"/>
      <c r="F189" s="40"/>
      <c r="G189" s="40"/>
      <c r="H189" s="40"/>
      <c r="I189" s="52"/>
      <c r="J189" s="52"/>
    </row>
  </sheetData>
  <sheetProtection algorithmName="SHA-512" hashValue="fyPkEsLi4Bubo3atKG3Jbshdm0qIC3m5nCoad6qOHd53R0XwXll0ok/ijRq4QzVKKjyLzQD974f4LcTBpfvTOg==" saltValue="UOTT/s0wrjbJywL0jDGObg==" spinCount="100000" sheet="1" objects="1" scenarios="1"/>
  <protectedRanges>
    <protectedRange sqref="F1:H1048576" name="Obseg1"/>
  </protectedRanges>
  <pageMargins left="0.98425196850393704" right="0.39370078740157483" top="0.74803149606299213" bottom="0.74803149606299213" header="0.31496062992125984" footer="0.31496062992125984"/>
  <pageSetup paperSize="9" scale="87" fitToHeight="50" orientation="portrait" r:id="rId1"/>
  <headerFooter>
    <oddFooter>&amp;C&amp;A&amp;R&amp;P/&amp;N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A1:O79"/>
  <sheetViews>
    <sheetView view="pageBreakPreview" zoomScaleNormal="100" zoomScaleSheetLayoutView="100" workbookViewId="0">
      <selection activeCell="E26" sqref="E26"/>
    </sheetView>
  </sheetViews>
  <sheetFormatPr defaultRowHeight="16.5"/>
  <cols>
    <col min="1" max="1" width="4.7109375" style="3" customWidth="1"/>
    <col min="2" max="2" width="4.7109375" style="5" customWidth="1"/>
    <col min="3" max="3" width="50.7109375" style="23" customWidth="1"/>
    <col min="4" max="5" width="6.7109375" style="5" customWidth="1"/>
    <col min="6" max="6" width="12.7109375" style="5" customWidth="1"/>
    <col min="7" max="7" width="2.7109375" style="5" customWidth="1"/>
    <col min="8" max="8" width="12.7109375" style="5" customWidth="1"/>
    <col min="9" max="9" width="22.28515625" style="4" customWidth="1"/>
    <col min="10" max="16384" width="9.140625" style="5"/>
  </cols>
  <sheetData>
    <row r="1" spans="1:15" s="17" customFormat="1">
      <c r="A1" s="18"/>
      <c r="B1" s="16" t="s">
        <v>121</v>
      </c>
      <c r="C1" s="21" t="s">
        <v>394</v>
      </c>
      <c r="F1" s="24"/>
      <c r="G1" s="24"/>
      <c r="H1" s="24"/>
      <c r="I1" s="15"/>
    </row>
    <row r="2" spans="1:15" s="17" customFormat="1">
      <c r="A2" s="25" t="s">
        <v>11</v>
      </c>
      <c r="B2" s="26"/>
      <c r="C2" s="26" t="s">
        <v>12</v>
      </c>
      <c r="D2" s="26" t="s">
        <v>13</v>
      </c>
      <c r="E2" s="26" t="s">
        <v>14</v>
      </c>
      <c r="F2" s="27" t="s">
        <v>15</v>
      </c>
      <c r="G2" s="27"/>
      <c r="H2" s="25" t="s">
        <v>16</v>
      </c>
      <c r="I2" s="15"/>
    </row>
    <row r="3" spans="1:15">
      <c r="A3" s="313"/>
      <c r="B3" s="7"/>
      <c r="C3" s="314"/>
      <c r="D3" s="7"/>
      <c r="E3" s="7"/>
      <c r="F3" s="7"/>
      <c r="G3" s="7"/>
      <c r="H3" s="7"/>
    </row>
    <row r="4" spans="1:15" s="39" customFormat="1" ht="15.75">
      <c r="A4" s="7"/>
      <c r="B4" s="131"/>
      <c r="C4" s="134"/>
      <c r="D4" s="131"/>
      <c r="E4" s="132"/>
      <c r="F4" s="131"/>
      <c r="G4" s="131"/>
      <c r="H4" s="131"/>
      <c r="J4" s="5"/>
      <c r="K4" s="5"/>
      <c r="L4" s="5"/>
      <c r="M4" s="5"/>
      <c r="N4" s="5"/>
      <c r="O4" s="5"/>
    </row>
    <row r="5" spans="1:15" ht="15.75">
      <c r="A5" s="12" t="s">
        <v>121</v>
      </c>
      <c r="B5" s="20" t="str">
        <f>IF(ISBLANK(C4),IF(ISBLANK(C5),5,CONCATENATE(COUNTA($B$3:B4)+1,".")))</f>
        <v>1.</v>
      </c>
      <c r="C5" s="308" t="s">
        <v>503</v>
      </c>
      <c r="D5" s="309"/>
      <c r="E5" s="309"/>
      <c r="F5" s="309"/>
      <c r="G5" s="309"/>
      <c r="H5" s="311"/>
    </row>
    <row r="6" spans="1:15" ht="31.5">
      <c r="A6" s="313"/>
      <c r="B6" s="7"/>
      <c r="C6" s="378" t="s">
        <v>564</v>
      </c>
      <c r="D6" s="309"/>
      <c r="E6" s="309"/>
      <c r="F6" s="309"/>
      <c r="G6" s="309"/>
      <c r="H6" s="311"/>
    </row>
    <row r="7" spans="1:15" s="466" customFormat="1">
      <c r="A7" s="510"/>
      <c r="B7" s="467"/>
      <c r="C7" s="508"/>
      <c r="D7" s="309"/>
      <c r="E7" s="309"/>
      <c r="F7" s="309"/>
      <c r="G7" s="309"/>
      <c r="H7" s="509"/>
      <c r="I7" s="465"/>
    </row>
    <row r="8" spans="1:15">
      <c r="A8" s="313"/>
      <c r="B8" s="7"/>
      <c r="C8" s="308" t="s">
        <v>365</v>
      </c>
      <c r="D8" s="309"/>
      <c r="E8" s="309"/>
      <c r="F8" s="309"/>
      <c r="G8" s="309"/>
      <c r="H8" s="311"/>
    </row>
    <row r="9" spans="1:15">
      <c r="A9" s="313"/>
      <c r="B9" s="7"/>
      <c r="C9" s="310" t="s">
        <v>366</v>
      </c>
      <c r="D9" s="7"/>
      <c r="E9" s="7"/>
      <c r="F9" s="7"/>
      <c r="G9" s="311"/>
      <c r="H9" s="311"/>
    </row>
    <row r="10" spans="1:15">
      <c r="A10" s="313"/>
      <c r="B10" s="7"/>
      <c r="C10" s="310" t="s">
        <v>367</v>
      </c>
      <c r="D10" s="312">
        <v>1280</v>
      </c>
      <c r="E10" s="312" t="s">
        <v>2</v>
      </c>
      <c r="F10" s="336"/>
      <c r="G10" s="311"/>
      <c r="H10" s="336"/>
    </row>
    <row r="11" spans="1:15">
      <c r="A11" s="313"/>
      <c r="B11" s="7"/>
      <c r="C11" s="308" t="s">
        <v>368</v>
      </c>
      <c r="D11" s="309"/>
      <c r="E11" s="309"/>
      <c r="F11" s="336"/>
      <c r="G11" s="311"/>
      <c r="H11" s="7"/>
    </row>
    <row r="12" spans="1:15">
      <c r="A12" s="313"/>
      <c r="B12" s="7"/>
      <c r="C12" s="310" t="s">
        <v>369</v>
      </c>
      <c r="D12" s="312">
        <v>40</v>
      </c>
      <c r="E12" s="312" t="s">
        <v>0</v>
      </c>
      <c r="F12" s="336"/>
      <c r="G12" s="509"/>
      <c r="H12" s="336"/>
    </row>
    <row r="13" spans="1:15">
      <c r="A13" s="313"/>
      <c r="B13" s="7"/>
      <c r="C13" s="308" t="s">
        <v>370</v>
      </c>
      <c r="D13" s="7"/>
      <c r="E13" s="309"/>
      <c r="F13" s="336"/>
      <c r="G13" s="311"/>
      <c r="H13" s="7"/>
    </row>
    <row r="14" spans="1:15">
      <c r="A14" s="313"/>
      <c r="B14" s="7"/>
      <c r="C14" s="310" t="s">
        <v>371</v>
      </c>
      <c r="D14" s="7"/>
      <c r="E14" s="7"/>
      <c r="F14" s="336"/>
      <c r="G14" s="311"/>
      <c r="H14" s="7"/>
    </row>
    <row r="15" spans="1:15">
      <c r="A15" s="313"/>
      <c r="B15" s="7"/>
      <c r="C15" s="312" t="s">
        <v>498</v>
      </c>
      <c r="D15" s="312">
        <v>1</v>
      </c>
      <c r="E15" s="312" t="s">
        <v>0</v>
      </c>
      <c r="F15" s="336"/>
      <c r="G15" s="311"/>
      <c r="H15" s="336"/>
    </row>
    <row r="16" spans="1:15">
      <c r="A16" s="313"/>
      <c r="B16" s="7"/>
      <c r="C16" s="310" t="s">
        <v>371</v>
      </c>
      <c r="D16" s="312"/>
      <c r="E16" s="312"/>
      <c r="F16" s="336"/>
      <c r="G16" s="311"/>
      <c r="H16" s="7"/>
    </row>
    <row r="17" spans="1:8">
      <c r="A17" s="313"/>
      <c r="B17" s="7"/>
      <c r="C17" s="312" t="s">
        <v>499</v>
      </c>
      <c r="D17" s="312">
        <v>1</v>
      </c>
      <c r="E17" s="312" t="s">
        <v>0</v>
      </c>
      <c r="F17" s="336"/>
      <c r="G17" s="311"/>
      <c r="H17" s="336"/>
    </row>
    <row r="18" spans="1:8">
      <c r="A18" s="313"/>
      <c r="B18" s="7"/>
      <c r="C18" s="308" t="s">
        <v>372</v>
      </c>
      <c r="D18" s="309"/>
      <c r="E18" s="309"/>
      <c r="F18" s="336"/>
      <c r="G18" s="311"/>
      <c r="H18" s="311"/>
    </row>
    <row r="19" spans="1:8">
      <c r="A19" s="313"/>
      <c r="B19" s="7"/>
      <c r="C19" s="310" t="s">
        <v>373</v>
      </c>
      <c r="D19" s="7"/>
      <c r="E19" s="312"/>
      <c r="F19" s="336"/>
      <c r="G19" s="311"/>
      <c r="H19" s="311"/>
    </row>
    <row r="20" spans="1:8">
      <c r="A20" s="313"/>
      <c r="B20" s="7"/>
      <c r="C20" s="312" t="s">
        <v>374</v>
      </c>
      <c r="D20" s="312">
        <v>1</v>
      </c>
      <c r="E20" s="312" t="s">
        <v>0</v>
      </c>
      <c r="F20" s="336"/>
      <c r="G20" s="311"/>
      <c r="H20" s="336"/>
    </row>
    <row r="21" spans="1:8">
      <c r="A21" s="313"/>
      <c r="B21" s="7"/>
      <c r="C21" s="310" t="s">
        <v>373</v>
      </c>
      <c r="D21" s="7"/>
      <c r="E21" s="312"/>
      <c r="F21" s="336"/>
      <c r="G21" s="311"/>
      <c r="H21" s="311"/>
    </row>
    <row r="22" spans="1:8">
      <c r="A22" s="313"/>
      <c r="B22" s="7"/>
      <c r="C22" s="312" t="s">
        <v>375</v>
      </c>
      <c r="D22" s="312">
        <v>1</v>
      </c>
      <c r="E22" s="312" t="s">
        <v>0</v>
      </c>
      <c r="F22" s="336"/>
      <c r="G22" s="311"/>
      <c r="H22" s="336"/>
    </row>
    <row r="23" spans="1:8">
      <c r="A23" s="313"/>
      <c r="B23" s="7"/>
      <c r="C23" s="308" t="s">
        <v>376</v>
      </c>
      <c r="D23" s="309"/>
      <c r="E23" s="309"/>
      <c r="F23" s="336"/>
      <c r="G23" s="311"/>
      <c r="H23" s="311"/>
    </row>
    <row r="24" spans="1:8">
      <c r="A24" s="313"/>
      <c r="B24" s="7"/>
      <c r="C24" s="310" t="s">
        <v>377</v>
      </c>
      <c r="D24" s="7"/>
      <c r="F24" s="336"/>
      <c r="G24" s="311"/>
      <c r="H24" s="311"/>
    </row>
    <row r="25" spans="1:8">
      <c r="A25" s="313"/>
      <c r="B25" s="7"/>
      <c r="C25" s="312" t="s">
        <v>378</v>
      </c>
      <c r="D25" s="312">
        <v>90</v>
      </c>
      <c r="E25" s="312" t="s">
        <v>379</v>
      </c>
      <c r="F25" s="336"/>
      <c r="G25" s="311"/>
      <c r="H25" s="336"/>
    </row>
    <row r="26" spans="1:8">
      <c r="A26" s="313"/>
      <c r="B26" s="7"/>
      <c r="C26" s="308" t="s">
        <v>380</v>
      </c>
      <c r="D26" s="309"/>
      <c r="E26" s="309"/>
      <c r="F26" s="336"/>
      <c r="G26" s="311"/>
      <c r="H26" s="311"/>
    </row>
    <row r="27" spans="1:8">
      <c r="A27" s="313"/>
      <c r="B27" s="7"/>
      <c r="C27" s="310" t="s">
        <v>392</v>
      </c>
      <c r="D27" s="312">
        <v>90</v>
      </c>
      <c r="E27" s="312" t="s">
        <v>379</v>
      </c>
      <c r="F27" s="336"/>
      <c r="G27" s="509"/>
      <c r="H27" s="336"/>
    </row>
    <row r="28" spans="1:8">
      <c r="A28" s="313"/>
      <c r="B28" s="7"/>
      <c r="C28" s="310" t="s">
        <v>393</v>
      </c>
      <c r="D28" s="312">
        <v>99</v>
      </c>
      <c r="E28" s="312" t="s">
        <v>379</v>
      </c>
      <c r="F28" s="336"/>
      <c r="G28" s="509"/>
      <c r="H28" s="336"/>
    </row>
    <row r="29" spans="1:8">
      <c r="A29" s="313"/>
      <c r="B29" s="7"/>
      <c r="C29" s="308" t="s">
        <v>381</v>
      </c>
      <c r="D29" s="309"/>
      <c r="E29" s="309"/>
      <c r="F29" s="336"/>
      <c r="G29" s="311"/>
      <c r="H29" s="311"/>
    </row>
    <row r="30" spans="1:8">
      <c r="A30" s="313"/>
      <c r="B30" s="7"/>
      <c r="C30" s="310" t="s">
        <v>382</v>
      </c>
      <c r="D30" s="312">
        <v>12</v>
      </c>
      <c r="E30" s="312" t="s">
        <v>383</v>
      </c>
      <c r="F30" s="336"/>
      <c r="G30" s="509"/>
      <c r="H30" s="336"/>
    </row>
    <row r="31" spans="1:8">
      <c r="A31" s="313"/>
      <c r="B31" s="7"/>
      <c r="C31" s="310" t="s">
        <v>384</v>
      </c>
      <c r="D31" s="312">
        <v>102</v>
      </c>
      <c r="E31" s="312" t="s">
        <v>2</v>
      </c>
      <c r="F31" s="336"/>
      <c r="G31" s="509"/>
      <c r="H31" s="336"/>
    </row>
    <row r="32" spans="1:8">
      <c r="A32" s="313"/>
      <c r="B32" s="7"/>
      <c r="C32" s="310" t="s">
        <v>385</v>
      </c>
      <c r="D32" s="312">
        <v>7</v>
      </c>
      <c r="E32" s="312" t="s">
        <v>1</v>
      </c>
      <c r="F32" s="336"/>
      <c r="G32" s="509"/>
      <c r="H32" s="336"/>
    </row>
    <row r="33" spans="1:9">
      <c r="A33" s="313"/>
      <c r="B33" s="7"/>
      <c r="C33" s="310" t="s">
        <v>386</v>
      </c>
      <c r="D33" s="312">
        <v>30</v>
      </c>
      <c r="E33" s="312" t="s">
        <v>0</v>
      </c>
      <c r="F33" s="336"/>
      <c r="G33" s="509"/>
      <c r="H33" s="336"/>
    </row>
    <row r="34" spans="1:9">
      <c r="A34" s="313"/>
      <c r="B34" s="7"/>
      <c r="C34" s="310" t="s">
        <v>387</v>
      </c>
      <c r="D34" s="312">
        <v>7</v>
      </c>
      <c r="E34" s="312" t="s">
        <v>2</v>
      </c>
      <c r="F34" s="336"/>
      <c r="G34" s="509"/>
      <c r="H34" s="336"/>
    </row>
    <row r="35" spans="1:9">
      <c r="A35" s="313"/>
      <c r="B35" s="7"/>
      <c r="C35" s="310" t="s">
        <v>388</v>
      </c>
      <c r="D35" s="312">
        <v>2</v>
      </c>
      <c r="E35" s="312" t="s">
        <v>0</v>
      </c>
      <c r="F35" s="336"/>
      <c r="G35" s="509"/>
      <c r="H35" s="336"/>
    </row>
    <row r="36" spans="1:9">
      <c r="A36" s="313"/>
      <c r="B36" s="7"/>
      <c r="C36" s="310" t="s">
        <v>389</v>
      </c>
      <c r="D36" s="312">
        <v>2377</v>
      </c>
      <c r="E36" s="312" t="s">
        <v>0</v>
      </c>
      <c r="F36" s="336"/>
      <c r="G36" s="509"/>
      <c r="H36" s="336"/>
    </row>
    <row r="37" spans="1:9">
      <c r="A37" s="313"/>
      <c r="B37" s="7"/>
      <c r="C37" s="310" t="s">
        <v>390</v>
      </c>
      <c r="D37" s="312">
        <v>2</v>
      </c>
      <c r="E37" s="312" t="s">
        <v>391</v>
      </c>
      <c r="F37" s="336"/>
      <c r="G37" s="509"/>
      <c r="H37" s="336"/>
      <c r="I37" s="379"/>
    </row>
    <row r="38" spans="1:9" s="2" customFormat="1" ht="15.75">
      <c r="A38" s="7"/>
      <c r="B38" s="311"/>
      <c r="C38" s="369"/>
      <c r="D38" s="311"/>
      <c r="E38" s="370"/>
      <c r="F38" s="311"/>
      <c r="G38" s="311"/>
      <c r="H38" s="371"/>
      <c r="I38" s="1"/>
    </row>
    <row r="39" spans="1:9" s="133" customFormat="1" ht="18" customHeight="1">
      <c r="A39" s="5"/>
      <c r="B39" s="372"/>
      <c r="C39" s="373"/>
      <c r="D39" s="374"/>
      <c r="E39" s="375"/>
      <c r="F39" s="336"/>
      <c r="G39" s="5"/>
      <c r="H39" s="336"/>
      <c r="I39" s="47"/>
    </row>
    <row r="40" spans="1:9" s="133" customFormat="1" ht="18" customHeight="1">
      <c r="A40" s="5"/>
      <c r="B40" s="5"/>
      <c r="F40" s="57"/>
      <c r="G40" s="114"/>
      <c r="H40" s="58"/>
      <c r="I40" s="47"/>
    </row>
    <row r="41" spans="1:9" ht="15.75">
      <c r="A41" s="7"/>
      <c r="B41" s="334"/>
      <c r="C41" s="308" t="s">
        <v>500</v>
      </c>
      <c r="D41" s="10"/>
      <c r="E41" s="335"/>
      <c r="F41" s="336"/>
      <c r="G41" s="336"/>
      <c r="H41" s="39"/>
      <c r="I41" s="5"/>
    </row>
    <row r="42" spans="1:9" ht="15.75">
      <c r="A42" s="337"/>
      <c r="B42" s="284"/>
      <c r="C42" s="7"/>
      <c r="D42" s="338"/>
      <c r="E42" s="339"/>
      <c r="F42" s="338"/>
      <c r="G42" s="107"/>
      <c r="H42" s="39"/>
      <c r="I42" s="23"/>
    </row>
    <row r="43" spans="1:9" ht="15.75">
      <c r="A43" s="337" t="s">
        <v>121</v>
      </c>
      <c r="B43" s="284" t="str">
        <f>IF(ISBLANK(C42),IF(ISBLANK(C43),5,CONCATENATE(COUNTA($B$3:B42)+1,".")))</f>
        <v>2.</v>
      </c>
      <c r="C43" s="340" t="s">
        <v>501</v>
      </c>
      <c r="D43" s="334">
        <v>1</v>
      </c>
      <c r="E43" s="335" t="s">
        <v>0</v>
      </c>
      <c r="F43" s="336"/>
      <c r="H43" s="336"/>
      <c r="I43" s="5"/>
    </row>
    <row r="44" spans="1:9" ht="315">
      <c r="A44" s="7"/>
      <c r="B44" s="334"/>
      <c r="C44" s="341" t="s">
        <v>502</v>
      </c>
      <c r="D44" s="10"/>
      <c r="E44" s="335"/>
      <c r="F44" s="342"/>
      <c r="G44" s="336"/>
      <c r="H44" s="39"/>
      <c r="I44" s="5"/>
    </row>
    <row r="45" spans="1:9" s="133" customFormat="1" ht="18" customHeight="1">
      <c r="A45" s="5"/>
      <c r="B45" s="5"/>
      <c r="F45" s="57"/>
      <c r="G45" s="114"/>
      <c r="H45" s="58"/>
      <c r="I45" s="47"/>
    </row>
    <row r="46" spans="1:9" ht="15.75">
      <c r="A46" s="337" t="s">
        <v>121</v>
      </c>
      <c r="B46" s="284" t="str">
        <f>IF(ISBLANK(C45),IF(ISBLANK(C46),5,CONCATENATE(COUNTA($B$3:B45)+1,".")))</f>
        <v>3.</v>
      </c>
      <c r="C46" s="340" t="s">
        <v>504</v>
      </c>
      <c r="D46" s="334">
        <v>2</v>
      </c>
      <c r="E46" s="335" t="s">
        <v>0</v>
      </c>
      <c r="F46" s="336"/>
      <c r="H46" s="336"/>
      <c r="I46" s="5"/>
    </row>
    <row r="47" spans="1:9" ht="267.75">
      <c r="A47" s="7"/>
      <c r="B47" s="334"/>
      <c r="C47" s="343" t="s">
        <v>505</v>
      </c>
      <c r="D47" s="10"/>
      <c r="E47" s="335"/>
      <c r="F47" s="342"/>
      <c r="H47" s="336"/>
      <c r="I47" s="5"/>
    </row>
    <row r="48" spans="1:9" ht="15.75">
      <c r="A48" s="7"/>
      <c r="B48" s="334"/>
      <c r="C48" s="340"/>
      <c r="D48" s="10"/>
      <c r="E48" s="335"/>
      <c r="F48" s="342"/>
      <c r="H48" s="336"/>
      <c r="I48" s="5"/>
    </row>
    <row r="49" spans="1:15" ht="15.75">
      <c r="A49" s="337" t="s">
        <v>121</v>
      </c>
      <c r="B49" s="284" t="str">
        <f>IF(ISBLANK(C48),IF(ISBLANK(C49),5,CONCATENATE(COUNTA($B$3:B48)+1,".")))</f>
        <v>4.</v>
      </c>
      <c r="C49" s="340" t="s">
        <v>506</v>
      </c>
      <c r="D49" s="334">
        <v>17</v>
      </c>
      <c r="E49" s="335" t="s">
        <v>0</v>
      </c>
      <c r="F49" s="336"/>
      <c r="H49" s="336"/>
      <c r="I49" s="5"/>
    </row>
    <row r="50" spans="1:15" ht="141.75">
      <c r="A50" s="7"/>
      <c r="B50" s="334"/>
      <c r="C50" s="343" t="s">
        <v>507</v>
      </c>
      <c r="D50" s="10"/>
      <c r="E50" s="335"/>
      <c r="F50" s="342"/>
      <c r="G50" s="336"/>
      <c r="H50" s="39"/>
      <c r="I50" s="5"/>
    </row>
    <row r="51" spans="1:15" s="2" customFormat="1" ht="15.75">
      <c r="A51" s="7"/>
      <c r="B51" s="7"/>
      <c r="C51" s="344"/>
      <c r="D51" s="7"/>
      <c r="E51" s="345"/>
      <c r="F51" s="7"/>
      <c r="G51" s="346"/>
      <c r="H51" s="1"/>
    </row>
    <row r="52" spans="1:15" s="476" customFormat="1" ht="31.5">
      <c r="A52" s="337" t="s">
        <v>121</v>
      </c>
      <c r="B52" s="507" t="str">
        <f>IF(ISBLANK(C51),IF(ISBLANK(C52),5,CONCATENATE(COUNTA($B$3:B51)+1,".")))</f>
        <v>5.</v>
      </c>
      <c r="C52" s="492" t="s">
        <v>172</v>
      </c>
      <c r="D52" s="493" t="s">
        <v>1</v>
      </c>
      <c r="E52" s="494">
        <v>1</v>
      </c>
      <c r="F52" s="195"/>
      <c r="G52" s="195"/>
      <c r="H52" s="195"/>
      <c r="J52" s="466"/>
      <c r="K52" s="466"/>
      <c r="L52" s="466"/>
      <c r="M52" s="466"/>
      <c r="N52" s="466"/>
      <c r="O52" s="466"/>
    </row>
    <row r="53" spans="1:15" s="1" customFormat="1" ht="15.75">
      <c r="A53" s="337"/>
      <c r="B53" s="347"/>
      <c r="C53" s="348"/>
      <c r="D53" s="115"/>
      <c r="E53" s="95"/>
      <c r="F53" s="336"/>
      <c r="H53" s="336"/>
      <c r="I53" s="2"/>
      <c r="J53" s="2"/>
      <c r="K53" s="2"/>
      <c r="L53" s="2"/>
      <c r="M53" s="2"/>
      <c r="N53" s="2"/>
    </row>
    <row r="54" spans="1:15" s="2" customFormat="1" ht="15.75">
      <c r="A54" s="7"/>
      <c r="B54" s="315"/>
      <c r="C54" s="349"/>
      <c r="D54" s="315"/>
      <c r="E54" s="350"/>
      <c r="F54" s="315"/>
      <c r="G54" s="316"/>
      <c r="H54" s="376"/>
    </row>
    <row r="55" spans="1:15" s="356" customFormat="1" ht="18" customHeight="1">
      <c r="A55" s="7"/>
      <c r="B55" s="351" t="str">
        <f>B1</f>
        <v>5.</v>
      </c>
      <c r="C55" s="352" t="str">
        <f>C1</f>
        <v>TALNO OGREVANJE</v>
      </c>
      <c r="D55" s="353"/>
      <c r="E55" s="354"/>
      <c r="F55" s="355" t="s">
        <v>80</v>
      </c>
      <c r="H55" s="58"/>
    </row>
    <row r="56" spans="1:15" s="17" customFormat="1">
      <c r="A56" s="302"/>
      <c r="B56" s="357"/>
      <c r="C56" s="281"/>
      <c r="D56" s="290"/>
      <c r="E56" s="358"/>
      <c r="F56" s="359" t="s">
        <v>508</v>
      </c>
      <c r="G56" s="336"/>
      <c r="H56" s="52"/>
      <c r="I56" s="52"/>
    </row>
    <row r="57" spans="1:15" s="17" customFormat="1">
      <c r="A57" s="302"/>
      <c r="B57" s="357"/>
      <c r="C57" s="281"/>
      <c r="D57" s="290"/>
      <c r="E57" s="358"/>
      <c r="F57" s="360"/>
      <c r="G57" s="336"/>
      <c r="H57" s="52"/>
      <c r="I57" s="52"/>
    </row>
    <row r="58" spans="1:15" s="17" customFormat="1">
      <c r="A58" s="302"/>
      <c r="B58" s="361"/>
      <c r="C58" s="362" t="s">
        <v>509</v>
      </c>
      <c r="D58" s="363"/>
      <c r="E58" s="358"/>
      <c r="F58" s="360"/>
      <c r="G58" s="336"/>
      <c r="H58" s="52"/>
      <c r="I58" s="52"/>
    </row>
    <row r="59" spans="1:15" s="17" customFormat="1">
      <c r="A59" s="302"/>
      <c r="B59" s="361"/>
      <c r="C59" s="364"/>
      <c r="D59" s="363"/>
      <c r="E59" s="365"/>
      <c r="F59" s="366"/>
      <c r="G59" s="366"/>
      <c r="H59" s="15"/>
    </row>
    <row r="60" spans="1:15" s="17" customFormat="1">
      <c r="A60" s="302"/>
      <c r="B60" s="361" t="s">
        <v>510</v>
      </c>
      <c r="C60" s="364" t="s">
        <v>511</v>
      </c>
      <c r="D60" s="363"/>
      <c r="E60" s="365"/>
      <c r="F60" s="366"/>
      <c r="G60" s="366"/>
      <c r="H60" s="15"/>
    </row>
    <row r="61" spans="1:15" s="17" customFormat="1">
      <c r="A61" s="302"/>
      <c r="B61" s="361"/>
      <c r="C61" s="364" t="s">
        <v>512</v>
      </c>
      <c r="D61" s="363"/>
      <c r="E61" s="365"/>
      <c r="F61" s="366"/>
      <c r="G61" s="366"/>
      <c r="H61" s="15"/>
    </row>
    <row r="62" spans="1:15" s="17" customFormat="1">
      <c r="A62" s="302"/>
      <c r="B62" s="361"/>
      <c r="C62" s="364" t="s">
        <v>513</v>
      </c>
      <c r="D62" s="363"/>
      <c r="E62" s="365"/>
      <c r="F62" s="366"/>
      <c r="G62" s="366"/>
      <c r="H62" s="15"/>
    </row>
    <row r="63" spans="1:15" s="17" customFormat="1">
      <c r="A63" s="302"/>
      <c r="B63" s="361"/>
      <c r="C63" s="364"/>
      <c r="D63" s="363"/>
      <c r="E63" s="365"/>
      <c r="F63" s="366"/>
      <c r="G63" s="366"/>
      <c r="H63" s="15"/>
    </row>
    <row r="64" spans="1:15" s="17" customFormat="1">
      <c r="A64" s="302"/>
      <c r="B64" s="361" t="s">
        <v>510</v>
      </c>
      <c r="C64" s="364" t="s">
        <v>514</v>
      </c>
      <c r="D64" s="363"/>
      <c r="E64" s="365"/>
      <c r="F64" s="366"/>
      <c r="G64" s="366"/>
      <c r="H64" s="15"/>
    </row>
    <row r="65" spans="1:8" s="17" customFormat="1">
      <c r="A65" s="302"/>
      <c r="B65" s="361"/>
      <c r="C65" s="364" t="s">
        <v>515</v>
      </c>
      <c r="D65" s="363"/>
      <c r="E65" s="365"/>
      <c r="F65" s="366"/>
      <c r="G65" s="366"/>
      <c r="H65" s="15"/>
    </row>
    <row r="66" spans="1:8" s="17" customFormat="1">
      <c r="A66" s="302"/>
      <c r="B66" s="361"/>
      <c r="C66" s="364" t="s">
        <v>516</v>
      </c>
      <c r="D66" s="363"/>
      <c r="E66" s="365"/>
      <c r="F66" s="366"/>
      <c r="G66" s="366"/>
      <c r="H66" s="15"/>
    </row>
    <row r="67" spans="1:8" s="17" customFormat="1">
      <c r="A67" s="302"/>
      <c r="B67" s="361"/>
      <c r="C67" s="364"/>
      <c r="D67" s="363"/>
      <c r="E67" s="365"/>
      <c r="F67" s="366"/>
      <c r="G67" s="366"/>
      <c r="H67" s="15"/>
    </row>
    <row r="68" spans="1:8" s="17" customFormat="1">
      <c r="A68" s="302"/>
      <c r="B68" s="361" t="s">
        <v>510</v>
      </c>
      <c r="C68" s="364" t="s">
        <v>517</v>
      </c>
      <c r="D68" s="363"/>
      <c r="E68" s="365"/>
      <c r="F68" s="366"/>
      <c r="G68" s="366"/>
      <c r="H68" s="15"/>
    </row>
    <row r="69" spans="1:8" s="17" customFormat="1">
      <c r="A69" s="302"/>
      <c r="B69" s="361"/>
      <c r="C69" s="364"/>
      <c r="D69" s="363"/>
      <c r="E69" s="365"/>
      <c r="F69" s="366"/>
      <c r="G69" s="366"/>
      <c r="H69" s="15"/>
    </row>
    <row r="70" spans="1:8" s="17" customFormat="1">
      <c r="A70" s="302"/>
      <c r="B70" s="361" t="s">
        <v>510</v>
      </c>
      <c r="C70" s="364" t="s">
        <v>518</v>
      </c>
      <c r="D70" s="363"/>
      <c r="E70" s="365"/>
      <c r="F70" s="366"/>
      <c r="G70" s="366"/>
      <c r="H70" s="15"/>
    </row>
    <row r="71" spans="1:8" s="17" customFormat="1">
      <c r="A71" s="302"/>
      <c r="B71" s="361"/>
      <c r="C71" s="364" t="s">
        <v>519</v>
      </c>
      <c r="D71" s="363"/>
      <c r="E71" s="365"/>
      <c r="F71" s="366"/>
      <c r="G71" s="366"/>
      <c r="H71" s="15"/>
    </row>
    <row r="72" spans="1:8" s="17" customFormat="1">
      <c r="A72" s="302"/>
      <c r="B72" s="361"/>
      <c r="C72" s="364" t="s">
        <v>520</v>
      </c>
      <c r="D72" s="363"/>
      <c r="E72" s="365"/>
      <c r="F72" s="366"/>
      <c r="G72" s="366"/>
      <c r="H72" s="15"/>
    </row>
    <row r="73" spans="1:8" s="17" customFormat="1">
      <c r="A73" s="302"/>
      <c r="B73" s="361"/>
      <c r="C73" s="367"/>
      <c r="D73" s="363"/>
      <c r="E73" s="365"/>
      <c r="F73" s="366"/>
      <c r="G73" s="366"/>
      <c r="H73" s="15"/>
    </row>
    <row r="74" spans="1:8" s="17" customFormat="1">
      <c r="A74" s="302"/>
      <c r="B74" s="361" t="s">
        <v>510</v>
      </c>
      <c r="C74" s="364" t="s">
        <v>521</v>
      </c>
      <c r="D74" s="363"/>
      <c r="E74" s="365"/>
      <c r="F74" s="366"/>
      <c r="G74" s="366"/>
      <c r="H74" s="15"/>
    </row>
    <row r="75" spans="1:8" s="17" customFormat="1">
      <c r="A75" s="302"/>
      <c r="B75" s="361"/>
      <c r="C75" s="364" t="s">
        <v>522</v>
      </c>
      <c r="D75" s="363"/>
      <c r="E75" s="365"/>
      <c r="F75" s="366"/>
      <c r="G75" s="366"/>
      <c r="H75" s="15"/>
    </row>
    <row r="76" spans="1:8" s="17" customFormat="1">
      <c r="A76" s="302"/>
      <c r="B76" s="361"/>
      <c r="C76" s="364" t="s">
        <v>523</v>
      </c>
      <c r="D76" s="363"/>
      <c r="E76" s="365"/>
      <c r="F76" s="366"/>
      <c r="G76" s="366"/>
      <c r="H76" s="15"/>
    </row>
    <row r="77" spans="1:8" s="17" customFormat="1">
      <c r="A77" s="302"/>
      <c r="B77" s="361"/>
      <c r="C77" s="367"/>
      <c r="D77" s="363"/>
      <c r="E77" s="365"/>
      <c r="F77" s="366"/>
      <c r="G77" s="366"/>
      <c r="H77" s="15"/>
    </row>
    <row r="78" spans="1:8" s="17" customFormat="1">
      <c r="A78" s="302"/>
      <c r="B78" s="361" t="s">
        <v>510</v>
      </c>
      <c r="C78" s="364" t="s">
        <v>524</v>
      </c>
      <c r="D78" s="363"/>
      <c r="E78" s="365"/>
      <c r="F78" s="366"/>
      <c r="G78" s="366"/>
      <c r="H78" s="15"/>
    </row>
    <row r="79" spans="1:8" s="17" customFormat="1">
      <c r="A79" s="302"/>
      <c r="B79" s="297"/>
      <c r="C79" s="368"/>
      <c r="D79" s="297"/>
      <c r="E79" s="365"/>
      <c r="F79" s="366"/>
      <c r="G79" s="366"/>
      <c r="H79" s="15"/>
    </row>
  </sheetData>
  <sheetProtection algorithmName="SHA-512" hashValue="+edw3zi4ToeYlwfF0DfGVehOdDK6At0NC4AzcnEABfLBrCm6YBxJaeL+LtkHYHHk9goGxlx5Ky9wqEgRFRT/wg==" saltValue="YjLQmjhl4xM38p7Lm+5Ytw==" spinCount="100000" sheet="1" objects="1" scenarios="1"/>
  <protectedRanges>
    <protectedRange sqref="F1:H1048576" name="Obseg1"/>
  </protectedRanges>
  <pageMargins left="0.98425196850393704" right="0.39370078740157483" top="0.74803149606299213" bottom="0.74803149606299213" header="0.31496062992125984" footer="0.31496062992125984"/>
  <pageSetup paperSize="9" scale="86" fitToHeight="50" orientation="portrait" r:id="rId1"/>
  <headerFooter>
    <oddHeader>&amp;Rprojekt št.: 582/2019
načrt št.: 323/20
faza: PZI</oddHeader>
    <oddFooter>&amp;C&amp;A&amp;R&amp;P/&amp;N</oddFooter>
  </headerFooter>
  <rowBreaks count="2" manualBreakCount="2">
    <brk id="39" max="7" man="1"/>
    <brk id="47" max="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A1:O208"/>
  <sheetViews>
    <sheetView view="pageBreakPreview" topLeftCell="A184" zoomScaleNormal="100" zoomScaleSheetLayoutView="100" workbookViewId="0">
      <selection activeCell="C199" sqref="C199"/>
    </sheetView>
  </sheetViews>
  <sheetFormatPr defaultRowHeight="15.75"/>
  <cols>
    <col min="1" max="2" width="4.7109375" style="5" customWidth="1"/>
    <col min="3" max="3" width="50.7109375" style="42" customWidth="1"/>
    <col min="4" max="4" width="6.7109375" style="5" customWidth="1"/>
    <col min="5" max="5" width="6.7109375" style="34" customWidth="1"/>
    <col min="6" max="6" width="12.7109375" style="5" customWidth="1"/>
    <col min="7" max="7" width="2.7109375" style="5" customWidth="1"/>
    <col min="8" max="8" width="12.7109375" style="33" customWidth="1"/>
    <col min="9" max="9" width="22.28515625" style="39" customWidth="1"/>
    <col min="10" max="16384" width="9.140625" style="5"/>
  </cols>
  <sheetData>
    <row r="1" spans="1:15" s="17" customFormat="1" ht="16.5">
      <c r="A1" s="18"/>
      <c r="B1" s="16">
        <v>6</v>
      </c>
      <c r="C1" s="21" t="s">
        <v>138</v>
      </c>
      <c r="F1" s="24"/>
      <c r="G1" s="24"/>
      <c r="H1" s="24"/>
      <c r="I1" s="15"/>
    </row>
    <row r="2" spans="1:15" s="17" customFormat="1" ht="16.5">
      <c r="A2" s="25" t="s">
        <v>11</v>
      </c>
      <c r="B2" s="26"/>
      <c r="C2" s="45" t="s">
        <v>12</v>
      </c>
      <c r="D2" s="26" t="s">
        <v>13</v>
      </c>
      <c r="E2" s="26" t="s">
        <v>14</v>
      </c>
      <c r="F2" s="27" t="s">
        <v>15</v>
      </c>
      <c r="G2" s="27"/>
      <c r="H2" s="25" t="s">
        <v>16</v>
      </c>
      <c r="I2" s="15"/>
    </row>
    <row r="3" spans="1:15" ht="18">
      <c r="B3" s="35"/>
      <c r="C3" s="46"/>
    </row>
    <row r="4" spans="1:15" s="39" customFormat="1">
      <c r="A4" s="36"/>
      <c r="B4" s="20"/>
      <c r="C4" s="41"/>
      <c r="D4" s="193"/>
      <c r="E4" s="194"/>
      <c r="F4" s="195"/>
      <c r="G4" s="195"/>
      <c r="H4" s="195"/>
      <c r="J4" s="5"/>
      <c r="K4" s="5"/>
      <c r="L4" s="5"/>
      <c r="M4" s="5"/>
      <c r="N4" s="5"/>
      <c r="O4" s="5"/>
    </row>
    <row r="5" spans="1:15" s="39" customFormat="1">
      <c r="A5" s="36"/>
      <c r="B5" s="104"/>
      <c r="C5" s="105" t="s">
        <v>211</v>
      </c>
      <c r="D5" s="147"/>
      <c r="E5" s="196"/>
      <c r="F5" s="195"/>
      <c r="G5" s="195"/>
      <c r="H5" s="195"/>
      <c r="J5" s="5"/>
      <c r="K5" s="5"/>
      <c r="L5" s="5"/>
      <c r="M5" s="5"/>
      <c r="N5" s="5"/>
      <c r="O5" s="5"/>
    </row>
    <row r="6" spans="1:15" s="39" customFormat="1">
      <c r="A6" s="9"/>
      <c r="B6" s="20"/>
      <c r="C6" s="147" t="s">
        <v>147</v>
      </c>
      <c r="D6" s="10"/>
      <c r="E6" s="115"/>
      <c r="F6" s="195"/>
      <c r="G6" s="195"/>
      <c r="H6" s="195"/>
      <c r="J6" s="5"/>
      <c r="K6" s="5"/>
      <c r="L6" s="5"/>
      <c r="M6" s="5"/>
      <c r="N6" s="5"/>
      <c r="O6" s="5"/>
    </row>
    <row r="7" spans="1:15" s="39" customFormat="1">
      <c r="A7" s="36"/>
      <c r="B7" s="108"/>
      <c r="C7" s="52" t="s">
        <v>526</v>
      </c>
      <c r="D7" s="10"/>
      <c r="E7" s="115"/>
      <c r="F7" s="107"/>
      <c r="G7" s="195"/>
      <c r="H7" s="195"/>
      <c r="J7" s="5"/>
      <c r="K7" s="5"/>
      <c r="L7" s="5"/>
      <c r="M7" s="5"/>
      <c r="N7" s="5"/>
      <c r="O7" s="5"/>
    </row>
    <row r="8" spans="1:15" s="39" customFormat="1">
      <c r="A8" s="36"/>
      <c r="B8" s="108"/>
      <c r="C8" s="149" t="s">
        <v>148</v>
      </c>
      <c r="D8" s="52"/>
      <c r="E8" s="106"/>
      <c r="F8" s="195"/>
      <c r="G8" s="195"/>
      <c r="H8" s="195"/>
      <c r="J8" s="5"/>
      <c r="K8" s="5"/>
      <c r="L8" s="5"/>
      <c r="M8" s="5"/>
      <c r="N8" s="5"/>
      <c r="O8" s="5"/>
    </row>
    <row r="9" spans="1:15" s="39" customFormat="1">
      <c r="A9" s="36"/>
      <c r="B9" s="108"/>
      <c r="C9" s="149" t="s">
        <v>527</v>
      </c>
      <c r="D9" s="147"/>
      <c r="E9" s="147"/>
      <c r="F9" s="195"/>
      <c r="G9" s="195"/>
      <c r="H9" s="195"/>
      <c r="J9" s="5"/>
      <c r="K9" s="5"/>
      <c r="L9" s="5"/>
      <c r="M9" s="5"/>
      <c r="N9" s="5"/>
      <c r="O9" s="5"/>
    </row>
    <row r="10" spans="1:15" s="39" customFormat="1">
      <c r="A10" s="36"/>
      <c r="B10" s="108"/>
      <c r="C10" s="149" t="s">
        <v>587</v>
      </c>
      <c r="D10" s="147"/>
      <c r="E10" s="147"/>
      <c r="F10" s="195"/>
      <c r="G10" s="195"/>
      <c r="H10" s="195"/>
      <c r="J10" s="5"/>
      <c r="K10" s="5"/>
      <c r="L10" s="5"/>
      <c r="M10" s="5"/>
      <c r="N10" s="5"/>
      <c r="O10" s="5"/>
    </row>
    <row r="11" spans="1:15" s="39" customFormat="1">
      <c r="A11" s="36"/>
      <c r="B11" s="108"/>
      <c r="C11" s="202" t="s">
        <v>149</v>
      </c>
      <c r="D11" s="150"/>
      <c r="E11" s="151"/>
      <c r="F11" s="195"/>
      <c r="G11" s="195"/>
      <c r="H11" s="195"/>
      <c r="J11" s="5"/>
      <c r="K11" s="5"/>
      <c r="L11" s="5"/>
      <c r="M11" s="5"/>
      <c r="N11" s="5"/>
      <c r="O11" s="5"/>
    </row>
    <row r="12" spans="1:15" s="39" customFormat="1">
      <c r="A12" s="36"/>
      <c r="B12" s="108"/>
      <c r="C12" s="152"/>
      <c r="D12" s="150"/>
      <c r="E12" s="151"/>
      <c r="F12" s="195"/>
      <c r="G12" s="195"/>
      <c r="H12" s="195"/>
      <c r="J12" s="5"/>
      <c r="K12" s="5"/>
      <c r="L12" s="5"/>
      <c r="M12" s="5"/>
      <c r="N12" s="5"/>
      <c r="O12" s="5"/>
    </row>
    <row r="13" spans="1:15" s="39" customFormat="1">
      <c r="A13" s="36"/>
      <c r="B13" s="108"/>
      <c r="C13" s="153" t="s">
        <v>150</v>
      </c>
      <c r="D13" s="154"/>
      <c r="E13" s="155"/>
      <c r="F13" s="195"/>
      <c r="G13" s="195"/>
      <c r="H13" s="195"/>
      <c r="J13" s="5"/>
      <c r="K13" s="5"/>
      <c r="L13" s="5"/>
      <c r="M13" s="5"/>
      <c r="N13" s="5"/>
      <c r="O13" s="5"/>
    </row>
    <row r="14" spans="1:15" s="39" customFormat="1">
      <c r="A14" s="36"/>
      <c r="B14" s="108"/>
      <c r="C14" s="156"/>
      <c r="D14" s="148"/>
      <c r="E14" s="148"/>
      <c r="F14" s="195"/>
      <c r="G14" s="195"/>
      <c r="H14" s="195"/>
      <c r="J14" s="5"/>
      <c r="K14" s="5"/>
      <c r="L14" s="5"/>
      <c r="M14" s="5"/>
      <c r="N14" s="5"/>
      <c r="O14" s="5"/>
    </row>
    <row r="15" spans="1:15" s="39" customFormat="1" ht="47.25">
      <c r="A15" s="9" t="s">
        <v>258</v>
      </c>
      <c r="B15" s="20" t="str">
        <f>IF(ISBLANK(C14),IF(ISBLANK(C15),5,CONCATENATE(COUNTA($B$3:B14)+1,".")))</f>
        <v>1.</v>
      </c>
      <c r="C15" s="157" t="s">
        <v>151</v>
      </c>
      <c r="D15" s="158"/>
      <c r="E15" s="159"/>
      <c r="F15" s="195"/>
      <c r="G15" s="195"/>
      <c r="H15" s="195"/>
      <c r="J15" s="5"/>
      <c r="K15" s="5"/>
      <c r="L15" s="5"/>
      <c r="M15" s="5"/>
      <c r="N15" s="5"/>
      <c r="O15" s="5"/>
    </row>
    <row r="16" spans="1:15" s="39" customFormat="1">
      <c r="A16" s="36"/>
      <c r="B16" s="108"/>
      <c r="C16" s="160" t="s">
        <v>152</v>
      </c>
      <c r="D16" s="158"/>
      <c r="E16" s="159"/>
      <c r="F16" s="195"/>
      <c r="G16" s="195"/>
      <c r="H16" s="195"/>
      <c r="J16" s="5"/>
      <c r="K16" s="5"/>
      <c r="L16" s="5"/>
      <c r="M16" s="5"/>
      <c r="N16" s="5"/>
      <c r="O16" s="5"/>
    </row>
    <row r="17" spans="1:15" s="39" customFormat="1">
      <c r="A17" s="36"/>
      <c r="B17" s="108"/>
      <c r="C17" s="160" t="s">
        <v>436</v>
      </c>
      <c r="D17" s="158"/>
      <c r="E17" s="159"/>
      <c r="F17" s="195"/>
      <c r="G17" s="195"/>
      <c r="H17" s="195"/>
      <c r="J17" s="5"/>
      <c r="K17" s="5"/>
      <c r="L17" s="5"/>
      <c r="M17" s="5"/>
      <c r="N17" s="5"/>
      <c r="O17" s="5"/>
    </row>
    <row r="18" spans="1:15" s="39" customFormat="1">
      <c r="A18" s="36"/>
      <c r="B18" s="108"/>
      <c r="C18" s="160" t="s">
        <v>437</v>
      </c>
      <c r="D18" s="158"/>
      <c r="E18" s="159"/>
      <c r="F18" s="195"/>
      <c r="G18" s="195"/>
      <c r="H18" s="195"/>
      <c r="J18" s="5"/>
      <c r="K18" s="5"/>
      <c r="L18" s="5"/>
      <c r="M18" s="5"/>
      <c r="N18" s="5"/>
      <c r="O18" s="5"/>
    </row>
    <row r="19" spans="1:15" s="39" customFormat="1">
      <c r="A19" s="36"/>
      <c r="B19" s="108"/>
      <c r="C19" s="160" t="s">
        <v>438</v>
      </c>
      <c r="D19" s="158"/>
      <c r="E19" s="159"/>
      <c r="F19" s="195"/>
      <c r="G19" s="195"/>
      <c r="H19" s="195"/>
      <c r="J19" s="5"/>
      <c r="K19" s="5"/>
      <c r="L19" s="5"/>
      <c r="M19" s="5"/>
      <c r="N19" s="5"/>
      <c r="O19" s="5"/>
    </row>
    <row r="20" spans="1:15" s="39" customFormat="1" ht="47.25">
      <c r="A20" s="36"/>
      <c r="B20" s="108"/>
      <c r="C20" s="160" t="s">
        <v>570</v>
      </c>
      <c r="D20" s="161" t="s">
        <v>153</v>
      </c>
      <c r="E20" s="162">
        <v>1</v>
      </c>
      <c r="F20" s="195"/>
      <c r="G20" s="195"/>
      <c r="H20" s="195"/>
      <c r="J20" s="5"/>
      <c r="K20" s="5"/>
      <c r="L20" s="5"/>
      <c r="M20" s="5"/>
      <c r="N20" s="5"/>
      <c r="O20" s="5"/>
    </row>
    <row r="21" spans="1:15" s="39" customFormat="1">
      <c r="A21" s="36"/>
      <c r="B21" s="108"/>
      <c r="C21" s="163"/>
      <c r="D21" s="164"/>
      <c r="E21" s="165"/>
      <c r="F21" s="195"/>
      <c r="G21" s="195"/>
      <c r="H21" s="195"/>
      <c r="J21" s="5"/>
      <c r="K21" s="5"/>
      <c r="L21" s="5"/>
      <c r="M21" s="5"/>
      <c r="N21" s="5"/>
      <c r="O21" s="5"/>
    </row>
    <row r="22" spans="1:15" s="39" customFormat="1" ht="47.25">
      <c r="A22" s="36"/>
      <c r="B22" s="108"/>
      <c r="C22" s="160" t="s">
        <v>154</v>
      </c>
      <c r="D22" s="158"/>
      <c r="E22" s="167"/>
      <c r="F22" s="195"/>
      <c r="G22" s="195"/>
      <c r="H22" s="195"/>
      <c r="J22" s="5"/>
      <c r="K22" s="5"/>
      <c r="L22" s="5"/>
      <c r="M22" s="5"/>
      <c r="N22" s="5"/>
      <c r="O22" s="5"/>
    </row>
    <row r="23" spans="1:15" s="39" customFormat="1">
      <c r="A23" s="36"/>
      <c r="B23" s="108"/>
      <c r="C23" s="160" t="s">
        <v>528</v>
      </c>
      <c r="D23" s="158"/>
      <c r="E23" s="167"/>
      <c r="F23" s="195"/>
      <c r="G23" s="195"/>
      <c r="H23" s="195"/>
      <c r="J23" s="5"/>
      <c r="K23" s="5"/>
      <c r="L23" s="5"/>
      <c r="M23" s="5"/>
      <c r="N23" s="5"/>
      <c r="O23" s="5"/>
    </row>
    <row r="24" spans="1:15" s="39" customFormat="1">
      <c r="A24" s="36"/>
      <c r="B24" s="108"/>
      <c r="C24" s="160" t="s">
        <v>529</v>
      </c>
      <c r="D24" s="158"/>
      <c r="E24" s="167"/>
      <c r="F24" s="195"/>
      <c r="G24" s="195"/>
      <c r="H24" s="195"/>
      <c r="J24" s="5"/>
      <c r="K24" s="5"/>
      <c r="L24" s="5"/>
      <c r="M24" s="5"/>
      <c r="N24" s="5"/>
      <c r="O24" s="5"/>
    </row>
    <row r="25" spans="1:15" s="39" customFormat="1">
      <c r="A25" s="36"/>
      <c r="B25" s="108"/>
      <c r="C25" s="160" t="s">
        <v>530</v>
      </c>
      <c r="D25" s="158"/>
      <c r="E25" s="167"/>
      <c r="F25" s="195"/>
      <c r="G25" s="195"/>
      <c r="H25" s="195"/>
      <c r="J25" s="5"/>
      <c r="K25" s="5"/>
      <c r="L25" s="5"/>
      <c r="M25" s="5"/>
      <c r="N25" s="5"/>
      <c r="O25" s="5"/>
    </row>
    <row r="26" spans="1:15" s="39" customFormat="1">
      <c r="A26" s="36"/>
      <c r="B26" s="108"/>
      <c r="C26" s="160" t="s">
        <v>571</v>
      </c>
      <c r="D26" s="161" t="s">
        <v>153</v>
      </c>
      <c r="E26" s="162">
        <v>1</v>
      </c>
      <c r="F26" s="195"/>
      <c r="G26" s="195"/>
      <c r="H26" s="195"/>
      <c r="J26" s="5"/>
      <c r="K26" s="5"/>
      <c r="L26" s="5"/>
      <c r="M26" s="5"/>
      <c r="N26" s="5"/>
      <c r="O26" s="5"/>
    </row>
    <row r="27" spans="1:15" s="39" customFormat="1">
      <c r="A27" s="36"/>
      <c r="B27" s="108"/>
      <c r="C27" s="163"/>
      <c r="D27" s="164"/>
      <c r="E27" s="165"/>
      <c r="F27" s="195"/>
      <c r="G27" s="195"/>
      <c r="H27" s="195"/>
      <c r="J27" s="5"/>
      <c r="K27" s="5"/>
      <c r="L27" s="5"/>
      <c r="M27" s="5"/>
      <c r="N27" s="5"/>
      <c r="O27" s="5"/>
    </row>
    <row r="28" spans="1:15" s="39" customFormat="1">
      <c r="A28" s="36"/>
      <c r="B28" s="108"/>
      <c r="C28" s="157" t="s">
        <v>572</v>
      </c>
      <c r="D28" s="161"/>
      <c r="E28" s="162"/>
      <c r="F28" s="195"/>
      <c r="G28" s="195"/>
      <c r="H28" s="195"/>
      <c r="J28" s="5"/>
      <c r="K28" s="5"/>
      <c r="L28" s="5"/>
      <c r="M28" s="5"/>
      <c r="N28" s="5"/>
      <c r="O28" s="5"/>
    </row>
    <row r="29" spans="1:15" s="39" customFormat="1">
      <c r="A29" s="36"/>
      <c r="B29" s="108"/>
      <c r="C29" s="157" t="s">
        <v>156</v>
      </c>
      <c r="D29" s="161"/>
      <c r="E29" s="162"/>
      <c r="F29" s="195"/>
      <c r="G29" s="195"/>
      <c r="H29" s="195"/>
      <c r="J29" s="5"/>
      <c r="K29" s="5"/>
      <c r="L29" s="5"/>
      <c r="M29" s="5"/>
      <c r="N29" s="5"/>
      <c r="O29" s="5"/>
    </row>
    <row r="30" spans="1:15" s="39" customFormat="1">
      <c r="A30" s="36"/>
      <c r="B30" s="108"/>
      <c r="C30" s="157" t="s">
        <v>157</v>
      </c>
      <c r="D30" s="161"/>
      <c r="E30" s="162"/>
      <c r="F30" s="195"/>
      <c r="G30" s="195"/>
      <c r="H30" s="195"/>
      <c r="J30" s="5"/>
      <c r="K30" s="5"/>
      <c r="L30" s="5"/>
      <c r="M30" s="5"/>
      <c r="N30" s="5"/>
      <c r="O30" s="5"/>
    </row>
    <row r="31" spans="1:15" s="39" customFormat="1">
      <c r="A31" s="36"/>
      <c r="B31" s="108"/>
      <c r="C31" s="157" t="s">
        <v>158</v>
      </c>
      <c r="D31" s="158"/>
      <c r="E31" s="159"/>
      <c r="F31" s="195"/>
      <c r="G31" s="195"/>
      <c r="H31" s="195"/>
      <c r="J31" s="5"/>
      <c r="K31" s="5"/>
      <c r="L31" s="5"/>
      <c r="M31" s="5"/>
      <c r="N31" s="5"/>
      <c r="O31" s="5"/>
    </row>
    <row r="32" spans="1:15" s="39" customFormat="1">
      <c r="A32" s="36"/>
      <c r="B32" s="108"/>
      <c r="C32" s="157" t="s">
        <v>159</v>
      </c>
      <c r="D32" s="158"/>
      <c r="E32" s="159"/>
      <c r="F32" s="195"/>
      <c r="G32" s="195"/>
      <c r="H32" s="195"/>
      <c r="J32" s="5"/>
      <c r="K32" s="5"/>
      <c r="L32" s="5"/>
      <c r="M32" s="5"/>
      <c r="N32" s="5"/>
      <c r="O32" s="5"/>
    </row>
    <row r="33" spans="1:15" s="39" customFormat="1">
      <c r="A33" s="36"/>
      <c r="B33" s="108"/>
      <c r="C33" s="157" t="s">
        <v>160</v>
      </c>
      <c r="D33" s="158"/>
      <c r="E33" s="159"/>
      <c r="F33" s="195"/>
      <c r="G33" s="195"/>
      <c r="H33" s="195"/>
      <c r="J33" s="5"/>
      <c r="K33" s="5"/>
      <c r="L33" s="5"/>
      <c r="M33" s="5"/>
      <c r="N33" s="5"/>
      <c r="O33" s="5"/>
    </row>
    <row r="34" spans="1:15" s="39" customFormat="1">
      <c r="A34" s="36"/>
      <c r="B34" s="108"/>
      <c r="C34" s="157" t="s">
        <v>152</v>
      </c>
      <c r="D34" s="161"/>
      <c r="E34" s="162"/>
      <c r="F34" s="195"/>
      <c r="G34" s="195"/>
      <c r="H34" s="195"/>
      <c r="J34" s="5"/>
      <c r="K34" s="5"/>
      <c r="L34" s="5"/>
      <c r="M34" s="5"/>
      <c r="N34" s="5"/>
      <c r="O34" s="5"/>
    </row>
    <row r="35" spans="1:15" s="39" customFormat="1">
      <c r="A35" s="36"/>
      <c r="B35" s="108"/>
      <c r="C35" s="157" t="s">
        <v>440</v>
      </c>
      <c r="D35" s="161"/>
      <c r="E35" s="162"/>
      <c r="F35" s="195"/>
      <c r="G35" s="195"/>
      <c r="H35" s="195"/>
      <c r="J35" s="5"/>
      <c r="K35" s="5"/>
      <c r="L35" s="5"/>
      <c r="M35" s="5"/>
      <c r="N35" s="5"/>
      <c r="O35" s="5"/>
    </row>
    <row r="36" spans="1:15" s="39" customFormat="1">
      <c r="A36" s="36"/>
      <c r="B36" s="108"/>
      <c r="C36" s="157" t="s">
        <v>441</v>
      </c>
      <c r="D36" s="161"/>
      <c r="E36" s="162"/>
      <c r="F36" s="195"/>
      <c r="G36" s="195"/>
      <c r="H36" s="195"/>
      <c r="J36" s="5"/>
      <c r="K36" s="5"/>
      <c r="L36" s="5"/>
      <c r="M36" s="5"/>
      <c r="N36" s="5"/>
      <c r="O36" s="5"/>
    </row>
    <row r="37" spans="1:15" s="39" customFormat="1">
      <c r="A37" s="36"/>
      <c r="B37" s="108"/>
      <c r="C37" s="157" t="s">
        <v>442</v>
      </c>
      <c r="D37" s="158"/>
      <c r="E37" s="159"/>
      <c r="F37" s="195"/>
      <c r="G37" s="195"/>
      <c r="H37" s="195"/>
      <c r="J37" s="5"/>
      <c r="K37" s="5"/>
      <c r="L37" s="5"/>
      <c r="M37" s="5"/>
      <c r="N37" s="5"/>
      <c r="O37" s="5"/>
    </row>
    <row r="38" spans="1:15" s="39" customFormat="1" ht="31.5">
      <c r="A38" s="36"/>
      <c r="B38" s="108"/>
      <c r="C38" s="157" t="s">
        <v>573</v>
      </c>
      <c r="D38" s="161" t="s">
        <v>1</v>
      </c>
      <c r="E38" s="162">
        <v>1</v>
      </c>
      <c r="F38" s="195"/>
      <c r="G38" s="195"/>
      <c r="H38" s="195"/>
      <c r="J38" s="5"/>
      <c r="K38" s="5"/>
      <c r="L38" s="5"/>
      <c r="M38" s="5"/>
      <c r="N38" s="5"/>
      <c r="O38" s="5"/>
    </row>
    <row r="39" spans="1:15" s="39" customFormat="1">
      <c r="A39" s="36"/>
      <c r="B39" s="108"/>
      <c r="C39" s="163"/>
      <c r="D39" s="164"/>
      <c r="E39" s="165"/>
      <c r="F39" s="195"/>
      <c r="G39" s="195"/>
      <c r="H39" s="195"/>
      <c r="J39" s="5"/>
      <c r="K39" s="5"/>
      <c r="L39" s="5"/>
      <c r="M39" s="5"/>
      <c r="N39" s="5"/>
      <c r="O39" s="5"/>
    </row>
    <row r="40" spans="1:15" s="39" customFormat="1" ht="31.5">
      <c r="A40" s="36"/>
      <c r="B40" s="108"/>
      <c r="C40" s="168" t="s">
        <v>574</v>
      </c>
      <c r="D40" s="161"/>
      <c r="E40" s="162"/>
      <c r="F40" s="195"/>
      <c r="G40" s="195"/>
      <c r="H40" s="195"/>
      <c r="J40" s="5"/>
      <c r="K40" s="5"/>
      <c r="L40" s="5"/>
      <c r="M40" s="5"/>
      <c r="N40" s="5"/>
      <c r="O40" s="5"/>
    </row>
    <row r="41" spans="1:15" s="39" customFormat="1">
      <c r="A41" s="36"/>
      <c r="B41" s="108"/>
      <c r="C41" s="157" t="s">
        <v>163</v>
      </c>
      <c r="D41" s="161" t="s">
        <v>0</v>
      </c>
      <c r="E41" s="162">
        <v>1</v>
      </c>
      <c r="F41" s="195"/>
      <c r="G41" s="195"/>
      <c r="H41" s="195"/>
      <c r="J41" s="5"/>
      <c r="K41" s="5"/>
      <c r="L41" s="5"/>
      <c r="M41" s="5"/>
      <c r="N41" s="5"/>
      <c r="O41" s="5"/>
    </row>
    <row r="42" spans="1:15" s="39" customFormat="1">
      <c r="A42" s="36"/>
      <c r="B42" s="108"/>
      <c r="C42" s="152"/>
      <c r="D42" s="164"/>
      <c r="E42" s="165"/>
      <c r="F42" s="195"/>
      <c r="G42" s="195"/>
      <c r="H42" s="195"/>
      <c r="J42" s="5"/>
      <c r="K42" s="5"/>
      <c r="L42" s="5"/>
      <c r="M42" s="5"/>
      <c r="N42" s="5"/>
      <c r="O42" s="5"/>
    </row>
    <row r="43" spans="1:15" s="39" customFormat="1" ht="63">
      <c r="A43" s="36"/>
      <c r="B43" s="108"/>
      <c r="C43" s="157" t="s">
        <v>575</v>
      </c>
      <c r="D43" s="161"/>
      <c r="E43" s="162"/>
      <c r="F43" s="195"/>
      <c r="G43" s="195"/>
      <c r="H43" s="195"/>
      <c r="J43" s="5"/>
      <c r="K43" s="5"/>
      <c r="L43" s="5"/>
      <c r="M43" s="5"/>
      <c r="N43" s="5"/>
      <c r="O43" s="5"/>
    </row>
    <row r="44" spans="1:15" s="39" customFormat="1">
      <c r="A44" s="36"/>
      <c r="B44" s="108"/>
      <c r="C44" s="157" t="s">
        <v>52</v>
      </c>
      <c r="D44" s="161" t="s">
        <v>0</v>
      </c>
      <c r="E44" s="162">
        <v>1</v>
      </c>
      <c r="F44" s="195"/>
      <c r="G44" s="195"/>
      <c r="H44" s="195"/>
      <c r="J44" s="5"/>
      <c r="K44" s="5"/>
      <c r="L44" s="5"/>
      <c r="M44" s="5"/>
      <c r="N44" s="5"/>
      <c r="O44" s="5"/>
    </row>
    <row r="45" spans="1:15" s="39" customFormat="1">
      <c r="A45" s="36"/>
      <c r="B45" s="108"/>
      <c r="C45" s="163"/>
      <c r="D45" s="164"/>
      <c r="E45" s="165"/>
      <c r="F45" s="195"/>
      <c r="G45" s="195"/>
      <c r="H45" s="195"/>
      <c r="J45" s="5"/>
      <c r="K45" s="5"/>
      <c r="L45" s="5"/>
      <c r="M45" s="5"/>
      <c r="N45" s="5"/>
      <c r="O45" s="5"/>
    </row>
    <row r="46" spans="1:15" s="420" customFormat="1">
      <c r="A46" s="419"/>
      <c r="B46" s="424"/>
      <c r="C46" s="380" t="s">
        <v>164</v>
      </c>
      <c r="D46" s="438" t="s">
        <v>0</v>
      </c>
      <c r="E46" s="428">
        <v>2</v>
      </c>
      <c r="F46" s="437"/>
      <c r="G46" s="437"/>
      <c r="H46" s="437"/>
      <c r="J46" s="416"/>
      <c r="K46" s="416"/>
      <c r="L46" s="416"/>
      <c r="M46" s="416"/>
      <c r="N46" s="416"/>
      <c r="O46" s="416"/>
    </row>
    <row r="47" spans="1:15" s="39" customFormat="1">
      <c r="A47" s="36"/>
      <c r="B47" s="108"/>
      <c r="C47" s="152"/>
      <c r="D47" s="171"/>
      <c r="E47" s="172"/>
      <c r="F47" s="195"/>
      <c r="G47" s="195"/>
      <c r="H47" s="195"/>
      <c r="J47" s="5"/>
      <c r="K47" s="5"/>
      <c r="L47" s="5"/>
      <c r="M47" s="5"/>
      <c r="N47" s="5"/>
      <c r="O47" s="5"/>
    </row>
    <row r="48" spans="1:15" s="39" customFormat="1" ht="31.5">
      <c r="A48" s="36"/>
      <c r="B48" s="108"/>
      <c r="C48" s="157" t="s">
        <v>576</v>
      </c>
      <c r="D48" s="161" t="s">
        <v>0</v>
      </c>
      <c r="E48" s="162">
        <v>2</v>
      </c>
      <c r="F48" s="195"/>
      <c r="G48" s="195"/>
      <c r="H48" s="195"/>
      <c r="J48" s="5"/>
      <c r="K48" s="5"/>
      <c r="L48" s="5"/>
      <c r="M48" s="5"/>
      <c r="N48" s="5"/>
      <c r="O48" s="5"/>
    </row>
    <row r="49" spans="1:15" s="39" customFormat="1">
      <c r="A49" s="36"/>
      <c r="B49" s="108"/>
      <c r="C49" s="152"/>
      <c r="D49" s="164"/>
      <c r="E49" s="165"/>
      <c r="F49" s="195"/>
      <c r="G49" s="195"/>
      <c r="H49" s="195"/>
      <c r="J49" s="5"/>
      <c r="K49" s="5"/>
      <c r="L49" s="5"/>
      <c r="M49" s="5"/>
      <c r="N49" s="5"/>
      <c r="O49" s="5"/>
    </row>
    <row r="50" spans="1:15" s="39" customFormat="1" ht="31.5">
      <c r="A50" s="36"/>
      <c r="B50" s="108"/>
      <c r="C50" s="157" t="s">
        <v>166</v>
      </c>
      <c r="D50" s="161" t="s">
        <v>0</v>
      </c>
      <c r="E50" s="162">
        <v>2</v>
      </c>
      <c r="F50" s="195"/>
      <c r="G50" s="195"/>
      <c r="H50" s="195"/>
      <c r="J50" s="5"/>
      <c r="K50" s="5"/>
      <c r="L50" s="5"/>
      <c r="M50" s="5"/>
      <c r="N50" s="5"/>
      <c r="O50" s="5"/>
    </row>
    <row r="51" spans="1:15" s="39" customFormat="1">
      <c r="A51" s="36"/>
      <c r="B51" s="108"/>
      <c r="C51" s="152"/>
      <c r="D51" s="164"/>
      <c r="E51" s="165"/>
      <c r="F51" s="195"/>
      <c r="G51" s="195"/>
      <c r="H51" s="195"/>
      <c r="J51" s="5"/>
      <c r="K51" s="5"/>
      <c r="L51" s="5"/>
      <c r="M51" s="5"/>
      <c r="N51" s="5"/>
      <c r="O51" s="5"/>
    </row>
    <row r="52" spans="1:15" s="39" customFormat="1" ht="47.25">
      <c r="A52" s="36"/>
      <c r="B52" s="108"/>
      <c r="C52" s="157" t="s">
        <v>167</v>
      </c>
      <c r="D52" s="173"/>
      <c r="E52" s="173"/>
      <c r="F52" s="195"/>
      <c r="G52" s="195"/>
      <c r="H52" s="195"/>
      <c r="J52" s="5"/>
      <c r="K52" s="5"/>
      <c r="L52" s="5"/>
      <c r="M52" s="5"/>
      <c r="N52" s="5"/>
      <c r="O52" s="5"/>
    </row>
    <row r="53" spans="1:15" s="39" customFormat="1">
      <c r="A53" s="36"/>
      <c r="B53" s="108"/>
      <c r="C53" s="157" t="s">
        <v>577</v>
      </c>
      <c r="D53" s="161" t="s">
        <v>0</v>
      </c>
      <c r="E53" s="162">
        <v>1</v>
      </c>
      <c r="F53" s="195"/>
      <c r="G53" s="195"/>
      <c r="H53" s="195"/>
      <c r="J53" s="5"/>
      <c r="K53" s="5"/>
      <c r="L53" s="5"/>
      <c r="M53" s="5"/>
      <c r="N53" s="5"/>
      <c r="O53" s="5"/>
    </row>
    <row r="54" spans="1:15" s="39" customFormat="1">
      <c r="A54" s="36"/>
      <c r="B54" s="108"/>
      <c r="C54" s="157"/>
      <c r="D54" s="150"/>
      <c r="E54" s="150"/>
      <c r="F54" s="195"/>
      <c r="G54" s="195"/>
      <c r="H54" s="195"/>
      <c r="J54" s="5"/>
      <c r="K54" s="5"/>
      <c r="L54" s="5"/>
      <c r="M54" s="5"/>
      <c r="N54" s="5"/>
      <c r="O54" s="5"/>
    </row>
    <row r="55" spans="1:15" s="39" customFormat="1" ht="47.25">
      <c r="A55" s="36"/>
      <c r="B55" s="108"/>
      <c r="C55" s="174" t="s">
        <v>169</v>
      </c>
      <c r="D55" s="161"/>
      <c r="E55" s="162"/>
      <c r="F55" s="195"/>
      <c r="G55" s="195"/>
      <c r="H55" s="195"/>
      <c r="J55" s="5"/>
      <c r="K55" s="5"/>
      <c r="L55" s="5"/>
      <c r="M55" s="5"/>
      <c r="N55" s="5"/>
      <c r="O55" s="5"/>
    </row>
    <row r="56" spans="1:15" s="39" customFormat="1">
      <c r="A56" s="36"/>
      <c r="B56" s="108"/>
      <c r="C56" s="526" t="s">
        <v>60</v>
      </c>
      <c r="D56" s="521" t="s">
        <v>2</v>
      </c>
      <c r="E56" s="522">
        <v>6</v>
      </c>
      <c r="F56" s="527"/>
      <c r="G56" s="527"/>
      <c r="H56" s="527"/>
      <c r="J56" s="5"/>
      <c r="K56" s="5"/>
      <c r="L56" s="5"/>
      <c r="M56" s="5"/>
      <c r="N56" s="5"/>
      <c r="O56" s="5"/>
    </row>
    <row r="57" spans="1:15" s="39" customFormat="1">
      <c r="A57" s="36"/>
      <c r="B57" s="108"/>
      <c r="C57" s="526" t="s">
        <v>52</v>
      </c>
      <c r="D57" s="521" t="s">
        <v>2</v>
      </c>
      <c r="E57" s="522">
        <v>6</v>
      </c>
      <c r="F57" s="527"/>
      <c r="G57" s="527"/>
      <c r="H57" s="527"/>
      <c r="J57" s="5"/>
      <c r="K57" s="5"/>
      <c r="L57" s="5"/>
      <c r="M57" s="5"/>
      <c r="N57" s="5"/>
      <c r="O57" s="5"/>
    </row>
    <row r="58" spans="1:15" s="39" customFormat="1">
      <c r="A58" s="36"/>
      <c r="B58" s="108"/>
      <c r="C58" s="387"/>
      <c r="D58" s="384"/>
      <c r="E58" s="385"/>
      <c r="F58" s="386"/>
      <c r="G58" s="386"/>
      <c r="H58" s="386"/>
      <c r="J58" s="5"/>
      <c r="K58" s="5"/>
      <c r="L58" s="5"/>
      <c r="M58" s="5"/>
      <c r="N58" s="5"/>
      <c r="O58" s="5"/>
    </row>
    <row r="59" spans="1:15" s="39" customFormat="1">
      <c r="A59" s="36"/>
      <c r="B59" s="108"/>
      <c r="C59" s="175"/>
      <c r="D59" s="161"/>
      <c r="E59" s="162"/>
      <c r="F59" s="195"/>
      <c r="G59" s="195"/>
      <c r="H59" s="195"/>
      <c r="J59" s="5"/>
      <c r="K59" s="5"/>
      <c r="L59" s="5"/>
      <c r="M59" s="5"/>
      <c r="N59" s="5"/>
      <c r="O59" s="5"/>
    </row>
    <row r="60" spans="1:15" s="39" customFormat="1" ht="47.25">
      <c r="A60" s="36"/>
      <c r="B60" s="108"/>
      <c r="C60" s="392" t="s">
        <v>122</v>
      </c>
      <c r="D60" s="397"/>
      <c r="E60" s="393"/>
      <c r="F60" s="399"/>
      <c r="G60" s="398"/>
      <c r="H60" s="398"/>
      <c r="J60" s="5"/>
      <c r="K60" s="5"/>
      <c r="L60" s="5"/>
      <c r="M60" s="5"/>
      <c r="N60" s="5"/>
      <c r="O60" s="5"/>
    </row>
    <row r="61" spans="1:15" s="39" customFormat="1">
      <c r="A61" s="36"/>
      <c r="B61" s="108"/>
      <c r="C61" s="392" t="s">
        <v>396</v>
      </c>
      <c r="D61" s="394" t="s">
        <v>2</v>
      </c>
      <c r="E61" s="395">
        <v>6</v>
      </c>
      <c r="F61" s="396"/>
      <c r="G61" s="396"/>
      <c r="H61" s="396"/>
      <c r="J61" s="5"/>
      <c r="K61" s="5"/>
      <c r="L61" s="5"/>
      <c r="M61" s="5"/>
      <c r="N61" s="5"/>
      <c r="O61" s="5"/>
    </row>
    <row r="62" spans="1:15" s="390" customFormat="1">
      <c r="A62" s="389"/>
      <c r="B62" s="391"/>
      <c r="C62" s="392"/>
      <c r="D62" s="394"/>
      <c r="E62" s="395"/>
      <c r="F62" s="396"/>
      <c r="G62" s="396"/>
      <c r="H62" s="396"/>
      <c r="J62" s="388"/>
      <c r="K62" s="388"/>
      <c r="L62" s="388"/>
      <c r="M62" s="388"/>
      <c r="N62" s="388"/>
      <c r="O62" s="388"/>
    </row>
    <row r="63" spans="1:15" s="390" customFormat="1">
      <c r="A63" s="389"/>
      <c r="B63" s="391"/>
      <c r="C63" s="406" t="s">
        <v>397</v>
      </c>
      <c r="D63" s="412">
        <v>1</v>
      </c>
      <c r="E63" s="407" t="s">
        <v>124</v>
      </c>
      <c r="F63" s="411"/>
      <c r="G63" s="411"/>
      <c r="H63" s="411"/>
      <c r="J63" s="388"/>
      <c r="K63" s="388"/>
      <c r="L63" s="388"/>
      <c r="M63" s="388"/>
      <c r="N63" s="388"/>
      <c r="O63" s="388"/>
    </row>
    <row r="64" spans="1:15" s="413" customFormat="1">
      <c r="A64" s="419"/>
      <c r="B64" s="424"/>
      <c r="C64" s="425"/>
      <c r="D64" s="422"/>
      <c r="E64" s="421"/>
      <c r="G64" s="423"/>
      <c r="H64" s="423"/>
      <c r="I64" s="103"/>
      <c r="J64" s="414"/>
      <c r="K64" s="414"/>
      <c r="L64" s="414"/>
      <c r="M64" s="414"/>
      <c r="N64" s="414"/>
      <c r="O64" s="414"/>
    </row>
    <row r="65" spans="1:15" s="413" customFormat="1" ht="78.75">
      <c r="A65" s="417"/>
      <c r="B65" s="418"/>
      <c r="C65" s="426" t="s">
        <v>115</v>
      </c>
      <c r="D65" s="422"/>
      <c r="E65" s="421"/>
      <c r="G65" s="423"/>
      <c r="H65" s="423"/>
      <c r="I65" s="103"/>
      <c r="J65" s="414"/>
      <c r="K65" s="414"/>
      <c r="L65" s="414"/>
      <c r="M65" s="414"/>
      <c r="N65" s="414"/>
      <c r="O65" s="414"/>
    </row>
    <row r="66" spans="1:15" s="413" customFormat="1">
      <c r="A66" s="419"/>
      <c r="B66" s="424"/>
      <c r="C66" s="426" t="s">
        <v>525</v>
      </c>
      <c r="D66" s="422">
        <v>2</v>
      </c>
      <c r="E66" s="421" t="s">
        <v>0</v>
      </c>
      <c r="F66" s="38"/>
      <c r="G66" s="38"/>
      <c r="H66" s="38"/>
      <c r="I66" s="103"/>
      <c r="J66" s="414"/>
      <c r="K66" s="414"/>
      <c r="L66" s="414"/>
      <c r="M66" s="414"/>
      <c r="N66" s="414"/>
      <c r="O66" s="414"/>
    </row>
    <row r="67" spans="1:15" s="413" customFormat="1">
      <c r="A67" s="419"/>
      <c r="B67" s="424"/>
      <c r="C67" s="426"/>
      <c r="D67" s="422"/>
      <c r="E67" s="421"/>
      <c r="F67" s="38"/>
      <c r="G67" s="38"/>
      <c r="H67" s="38"/>
      <c r="I67" s="103"/>
      <c r="J67" s="414"/>
      <c r="K67" s="414"/>
      <c r="L67" s="414"/>
      <c r="M67" s="414"/>
      <c r="N67" s="414"/>
      <c r="O67" s="414"/>
    </row>
    <row r="68" spans="1:15" s="413" customFormat="1">
      <c r="A68" s="419"/>
      <c r="B68" s="424"/>
      <c r="C68" s="426" t="s">
        <v>545</v>
      </c>
      <c r="D68" s="422">
        <v>2</v>
      </c>
      <c r="E68" s="421" t="s">
        <v>0</v>
      </c>
      <c r="F68" s="38"/>
      <c r="G68" s="38"/>
      <c r="H68" s="38"/>
      <c r="I68" s="103"/>
      <c r="J68" s="414"/>
      <c r="K68" s="414"/>
      <c r="L68" s="414"/>
      <c r="M68" s="414"/>
      <c r="N68" s="414"/>
      <c r="O68" s="414"/>
    </row>
    <row r="69" spans="1:15" s="39" customFormat="1">
      <c r="A69" s="36"/>
      <c r="B69" s="108"/>
      <c r="C69" s="175"/>
      <c r="D69" s="161"/>
      <c r="E69" s="162"/>
      <c r="F69" s="195"/>
      <c r="G69" s="195"/>
      <c r="H69" s="195"/>
      <c r="J69" s="5"/>
      <c r="K69" s="5"/>
      <c r="L69" s="5"/>
      <c r="M69" s="5"/>
      <c r="N69" s="5"/>
      <c r="O69" s="5"/>
    </row>
    <row r="70" spans="1:15" s="39" customFormat="1" ht="31.5">
      <c r="A70" s="36"/>
      <c r="B70" s="108"/>
      <c r="C70" s="175" t="s">
        <v>170</v>
      </c>
      <c r="D70" s="161" t="s">
        <v>17</v>
      </c>
      <c r="E70" s="162">
        <v>2</v>
      </c>
      <c r="F70" s="195"/>
      <c r="G70" s="195"/>
      <c r="H70" s="195"/>
      <c r="J70" s="5"/>
      <c r="K70" s="5"/>
      <c r="L70" s="5"/>
      <c r="M70" s="5"/>
      <c r="N70" s="5"/>
      <c r="O70" s="5"/>
    </row>
    <row r="71" spans="1:15" s="39" customFormat="1">
      <c r="A71" s="36"/>
      <c r="B71" s="108"/>
      <c r="C71" s="152"/>
      <c r="D71" s="164"/>
      <c r="E71" s="165"/>
      <c r="F71" s="195"/>
      <c r="G71" s="195"/>
      <c r="H71" s="195"/>
      <c r="J71" s="5"/>
      <c r="K71" s="5"/>
      <c r="L71" s="5"/>
      <c r="M71" s="5"/>
      <c r="N71" s="5"/>
      <c r="O71" s="5"/>
    </row>
    <row r="72" spans="1:15" s="39" customFormat="1" ht="31.5">
      <c r="A72" s="36"/>
      <c r="B72" s="108"/>
      <c r="C72" s="175" t="s">
        <v>171</v>
      </c>
      <c r="D72" s="161" t="s">
        <v>1</v>
      </c>
      <c r="E72" s="162">
        <v>1</v>
      </c>
      <c r="F72" s="195"/>
      <c r="G72" s="195"/>
      <c r="H72" s="195"/>
      <c r="J72" s="5"/>
      <c r="K72" s="5"/>
      <c r="L72" s="5"/>
      <c r="M72" s="5"/>
      <c r="N72" s="5"/>
      <c r="O72" s="5"/>
    </row>
    <row r="73" spans="1:15" s="39" customFormat="1">
      <c r="A73" s="36"/>
      <c r="B73" s="108"/>
      <c r="C73" s="176"/>
      <c r="D73" s="164"/>
      <c r="E73" s="165"/>
      <c r="F73" s="195"/>
      <c r="G73" s="195"/>
      <c r="H73" s="195"/>
      <c r="J73" s="5"/>
      <c r="K73" s="5"/>
      <c r="L73" s="5"/>
      <c r="M73" s="5"/>
      <c r="N73" s="5"/>
      <c r="O73" s="5"/>
    </row>
    <row r="74" spans="1:15" s="39" customFormat="1" ht="31.5">
      <c r="A74" s="36"/>
      <c r="B74" s="108"/>
      <c r="C74" s="157" t="s">
        <v>172</v>
      </c>
      <c r="D74" s="161" t="s">
        <v>1</v>
      </c>
      <c r="E74" s="162">
        <v>1</v>
      </c>
      <c r="F74" s="195"/>
      <c r="G74" s="195"/>
      <c r="H74" s="195"/>
      <c r="J74" s="5"/>
      <c r="K74" s="5"/>
      <c r="L74" s="5"/>
      <c r="M74" s="5"/>
      <c r="N74" s="5"/>
      <c r="O74" s="5"/>
    </row>
    <row r="75" spans="1:15" s="39" customFormat="1">
      <c r="A75" s="36"/>
      <c r="B75" s="108"/>
      <c r="C75" s="152"/>
      <c r="D75" s="177"/>
      <c r="E75" s="178"/>
      <c r="F75" s="195"/>
      <c r="G75" s="195"/>
      <c r="H75" s="195"/>
      <c r="J75" s="5"/>
      <c r="K75" s="5"/>
      <c r="L75" s="5"/>
      <c r="M75" s="5"/>
      <c r="N75" s="5"/>
      <c r="O75" s="5"/>
    </row>
    <row r="76" spans="1:15" s="39" customFormat="1">
      <c r="A76" s="36"/>
      <c r="B76" s="108"/>
      <c r="C76" s="179" t="s">
        <v>173</v>
      </c>
      <c r="D76" s="180"/>
      <c r="E76" s="180"/>
      <c r="F76" s="195"/>
      <c r="G76" s="195"/>
      <c r="H76" s="195"/>
      <c r="J76" s="5"/>
      <c r="K76" s="5"/>
      <c r="L76" s="5"/>
      <c r="M76" s="5"/>
      <c r="N76" s="5"/>
      <c r="O76" s="5"/>
    </row>
    <row r="77" spans="1:15" s="39" customFormat="1">
      <c r="A77" s="36"/>
      <c r="B77" s="108"/>
      <c r="C77" s="152"/>
      <c r="D77" s="181"/>
      <c r="E77" s="182"/>
      <c r="F77" s="195"/>
      <c r="G77" s="195"/>
      <c r="H77" s="195"/>
      <c r="J77" s="5"/>
      <c r="K77" s="5"/>
      <c r="L77" s="5"/>
      <c r="M77" s="5"/>
      <c r="N77" s="5"/>
      <c r="O77" s="5"/>
    </row>
    <row r="78" spans="1:15" s="39" customFormat="1" ht="31.5">
      <c r="A78" s="36"/>
      <c r="B78" s="108"/>
      <c r="C78" s="157" t="s">
        <v>174</v>
      </c>
      <c r="D78" s="161"/>
      <c r="E78" s="162"/>
      <c r="F78" s="195"/>
      <c r="G78" s="195"/>
      <c r="H78" s="195"/>
      <c r="J78" s="5"/>
      <c r="K78" s="5"/>
      <c r="L78" s="5"/>
      <c r="M78" s="5"/>
      <c r="N78" s="5"/>
      <c r="O78" s="5"/>
    </row>
    <row r="79" spans="1:15" s="39" customFormat="1">
      <c r="A79" s="36"/>
      <c r="B79" s="108"/>
      <c r="C79" s="157" t="s">
        <v>52</v>
      </c>
      <c r="D79" s="161"/>
      <c r="E79" s="162"/>
      <c r="F79" s="195"/>
      <c r="G79" s="195"/>
      <c r="H79" s="195"/>
      <c r="J79" s="5"/>
      <c r="K79" s="5"/>
      <c r="L79" s="5"/>
      <c r="M79" s="5"/>
      <c r="N79" s="5"/>
      <c r="O79" s="5"/>
    </row>
    <row r="80" spans="1:15" s="39" customFormat="1">
      <c r="A80" s="36"/>
      <c r="B80" s="108"/>
      <c r="C80" s="157" t="s">
        <v>175</v>
      </c>
      <c r="D80" s="154"/>
      <c r="E80" s="154"/>
      <c r="F80" s="195"/>
      <c r="G80" s="195"/>
      <c r="H80" s="195"/>
      <c r="J80" s="5"/>
      <c r="K80" s="5"/>
      <c r="L80" s="5"/>
      <c r="M80" s="5"/>
      <c r="N80" s="5"/>
      <c r="O80" s="5"/>
    </row>
    <row r="81" spans="1:15" s="39" customFormat="1">
      <c r="A81" s="36"/>
      <c r="B81" s="108"/>
      <c r="C81" s="157" t="s">
        <v>176</v>
      </c>
      <c r="D81" s="161" t="s">
        <v>0</v>
      </c>
      <c r="E81" s="162">
        <v>1</v>
      </c>
      <c r="F81" s="195"/>
      <c r="G81" s="195"/>
      <c r="H81" s="195"/>
      <c r="J81" s="5"/>
      <c r="K81" s="5"/>
      <c r="L81" s="5"/>
      <c r="M81" s="5"/>
      <c r="N81" s="5"/>
      <c r="O81" s="5"/>
    </row>
    <row r="82" spans="1:15" s="39" customFormat="1">
      <c r="A82" s="36"/>
      <c r="B82" s="108"/>
      <c r="C82" s="152"/>
      <c r="D82" s="164"/>
      <c r="E82" s="165"/>
      <c r="F82" s="195"/>
      <c r="G82" s="195"/>
      <c r="H82" s="195"/>
      <c r="J82" s="5"/>
      <c r="K82" s="5"/>
      <c r="L82" s="5"/>
      <c r="M82" s="5"/>
      <c r="N82" s="5"/>
      <c r="O82" s="5"/>
    </row>
    <row r="83" spans="1:15" s="39" customFormat="1" ht="31.5">
      <c r="A83" s="36"/>
      <c r="B83" s="108"/>
      <c r="C83" s="168" t="s">
        <v>177</v>
      </c>
      <c r="D83" s="164"/>
      <c r="E83" s="165"/>
      <c r="F83" s="195"/>
      <c r="G83" s="195"/>
      <c r="H83" s="195"/>
      <c r="J83" s="5"/>
      <c r="K83" s="5"/>
      <c r="L83" s="5"/>
      <c r="M83" s="5"/>
      <c r="N83" s="5"/>
      <c r="O83" s="5"/>
    </row>
    <row r="84" spans="1:15" s="39" customFormat="1">
      <c r="A84" s="36"/>
      <c r="B84" s="108"/>
      <c r="C84" s="168" t="s">
        <v>178</v>
      </c>
      <c r="D84" s="161" t="s">
        <v>0</v>
      </c>
      <c r="E84" s="162">
        <v>1</v>
      </c>
      <c r="F84" s="195"/>
      <c r="G84" s="195"/>
      <c r="H84" s="195"/>
      <c r="J84" s="5"/>
      <c r="K84" s="5"/>
      <c r="L84" s="5"/>
      <c r="M84" s="5"/>
      <c r="N84" s="5"/>
      <c r="O84" s="5"/>
    </row>
    <row r="85" spans="1:15" s="39" customFormat="1">
      <c r="A85" s="36"/>
      <c r="B85" s="108"/>
      <c r="C85" s="152"/>
      <c r="D85" s="164"/>
      <c r="E85" s="165"/>
      <c r="F85" s="195"/>
      <c r="G85" s="195"/>
      <c r="H85" s="195"/>
      <c r="J85" s="5"/>
      <c r="K85" s="5"/>
      <c r="L85" s="5"/>
      <c r="M85" s="5"/>
      <c r="N85" s="5"/>
      <c r="O85" s="5"/>
    </row>
    <row r="86" spans="1:15" s="39" customFormat="1" ht="31.5">
      <c r="A86" s="36"/>
      <c r="B86" s="108"/>
      <c r="C86" s="157" t="s">
        <v>179</v>
      </c>
      <c r="D86" s="161"/>
      <c r="E86" s="162"/>
      <c r="F86" s="195"/>
      <c r="G86" s="195"/>
      <c r="H86" s="195"/>
      <c r="J86" s="5"/>
      <c r="K86" s="5"/>
      <c r="L86" s="5"/>
      <c r="M86" s="5"/>
      <c r="N86" s="5"/>
      <c r="O86" s="5"/>
    </row>
    <row r="87" spans="1:15" s="39" customFormat="1">
      <c r="A87" s="36"/>
      <c r="B87" s="108"/>
      <c r="C87" s="157" t="s">
        <v>578</v>
      </c>
      <c r="D87" s="161" t="s">
        <v>0</v>
      </c>
      <c r="E87" s="162">
        <v>1</v>
      </c>
      <c r="F87" s="195"/>
      <c r="G87" s="195"/>
      <c r="H87" s="195"/>
      <c r="J87" s="5"/>
      <c r="K87" s="5"/>
      <c r="L87" s="5"/>
      <c r="M87" s="5"/>
      <c r="N87" s="5"/>
      <c r="O87" s="5"/>
    </row>
    <row r="88" spans="1:15" s="39" customFormat="1">
      <c r="A88" s="36"/>
      <c r="B88" s="108"/>
      <c r="C88" s="183"/>
      <c r="D88" s="150"/>
      <c r="E88" s="150"/>
      <c r="F88" s="195"/>
      <c r="G88" s="195"/>
      <c r="H88" s="195"/>
      <c r="J88" s="5"/>
      <c r="K88" s="5"/>
      <c r="L88" s="5"/>
      <c r="M88" s="5"/>
      <c r="N88" s="5"/>
      <c r="O88" s="5"/>
    </row>
    <row r="89" spans="1:15" s="39" customFormat="1" ht="47.25">
      <c r="A89" s="36"/>
      <c r="B89" s="108"/>
      <c r="C89" s="157" t="s">
        <v>579</v>
      </c>
      <c r="D89" s="161"/>
      <c r="E89" s="162"/>
      <c r="F89" s="195"/>
      <c r="G89" s="195"/>
      <c r="H89" s="195"/>
      <c r="J89" s="5"/>
      <c r="K89" s="5"/>
      <c r="L89" s="5"/>
      <c r="M89" s="5"/>
      <c r="N89" s="5"/>
      <c r="O89" s="5"/>
    </row>
    <row r="90" spans="1:15" s="39" customFormat="1">
      <c r="A90" s="36"/>
      <c r="B90" s="108"/>
      <c r="C90" s="157" t="s">
        <v>181</v>
      </c>
      <c r="D90" s="161" t="s">
        <v>0</v>
      </c>
      <c r="E90" s="162">
        <v>1</v>
      </c>
      <c r="F90" s="195"/>
      <c r="G90" s="195"/>
      <c r="H90" s="195"/>
      <c r="J90" s="5"/>
      <c r="K90" s="5"/>
      <c r="L90" s="5"/>
      <c r="M90" s="5"/>
      <c r="N90" s="5"/>
      <c r="O90" s="5"/>
    </row>
    <row r="91" spans="1:15" s="39" customFormat="1">
      <c r="A91" s="36"/>
      <c r="B91" s="108"/>
      <c r="C91" s="157" t="s">
        <v>39</v>
      </c>
      <c r="D91" s="161" t="s">
        <v>0</v>
      </c>
      <c r="E91" s="162">
        <v>3</v>
      </c>
      <c r="F91" s="195"/>
      <c r="G91" s="195"/>
      <c r="H91" s="195"/>
      <c r="J91" s="5"/>
      <c r="K91" s="5"/>
      <c r="L91" s="5"/>
      <c r="M91" s="5"/>
      <c r="N91" s="5"/>
      <c r="O91" s="5"/>
    </row>
    <row r="92" spans="1:15" s="39" customFormat="1">
      <c r="A92" s="36"/>
      <c r="B92" s="108"/>
      <c r="C92" s="152"/>
      <c r="D92" s="164"/>
      <c r="E92" s="165"/>
      <c r="F92" s="195"/>
      <c r="G92" s="195"/>
      <c r="H92" s="195"/>
      <c r="J92" s="5"/>
      <c r="K92" s="5"/>
      <c r="L92" s="5"/>
      <c r="M92" s="5"/>
      <c r="N92" s="5"/>
      <c r="O92" s="5"/>
    </row>
    <row r="93" spans="1:15" s="39" customFormat="1" ht="63">
      <c r="A93" s="36"/>
      <c r="B93" s="108"/>
      <c r="C93" s="157" t="s">
        <v>182</v>
      </c>
      <c r="D93" s="161"/>
      <c r="E93" s="162"/>
      <c r="F93" s="195"/>
      <c r="G93" s="195"/>
      <c r="H93" s="195"/>
      <c r="J93" s="5"/>
      <c r="K93" s="5"/>
      <c r="L93" s="5"/>
      <c r="M93" s="5"/>
      <c r="N93" s="5"/>
      <c r="O93" s="5"/>
    </row>
    <row r="94" spans="1:15" s="39" customFormat="1">
      <c r="A94" s="36"/>
      <c r="B94" s="108"/>
      <c r="C94" s="157" t="s">
        <v>39</v>
      </c>
      <c r="D94" s="161" t="s">
        <v>0</v>
      </c>
      <c r="E94" s="162">
        <v>1</v>
      </c>
      <c r="F94" s="195"/>
      <c r="G94" s="195"/>
      <c r="H94" s="195"/>
      <c r="J94" s="5"/>
      <c r="K94" s="5"/>
      <c r="L94" s="5"/>
      <c r="M94" s="5"/>
      <c r="N94" s="5"/>
      <c r="O94" s="5"/>
    </row>
    <row r="95" spans="1:15" s="39" customFormat="1">
      <c r="A95" s="36"/>
      <c r="B95" s="108"/>
      <c r="C95" s="157"/>
      <c r="D95" s="161"/>
      <c r="E95" s="162"/>
      <c r="F95" s="195"/>
      <c r="G95" s="195"/>
      <c r="H95" s="195"/>
      <c r="J95" s="5"/>
      <c r="K95" s="5"/>
      <c r="L95" s="5"/>
      <c r="M95" s="5"/>
      <c r="N95" s="5"/>
      <c r="O95" s="5"/>
    </row>
    <row r="96" spans="1:15" s="39" customFormat="1" ht="31.5">
      <c r="A96" s="36"/>
      <c r="B96" s="108"/>
      <c r="C96" s="157" t="s">
        <v>537</v>
      </c>
      <c r="D96" s="161"/>
      <c r="E96" s="162"/>
      <c r="F96" s="195"/>
      <c r="G96" s="195"/>
      <c r="H96" s="195"/>
      <c r="J96" s="5"/>
      <c r="K96" s="5"/>
      <c r="L96" s="5"/>
      <c r="M96" s="5"/>
      <c r="N96" s="5"/>
      <c r="O96" s="5"/>
    </row>
    <row r="97" spans="1:15" s="39" customFormat="1">
      <c r="A97" s="36"/>
      <c r="B97" s="108"/>
      <c r="C97" s="157" t="s">
        <v>540</v>
      </c>
      <c r="D97" s="161" t="s">
        <v>0</v>
      </c>
      <c r="E97" s="162">
        <v>1</v>
      </c>
      <c r="F97" s="195"/>
      <c r="G97" s="195"/>
      <c r="H97" s="195"/>
      <c r="J97" s="5"/>
      <c r="K97" s="5"/>
      <c r="L97" s="5"/>
      <c r="M97" s="5"/>
      <c r="N97" s="5"/>
      <c r="O97" s="5"/>
    </row>
    <row r="98" spans="1:15" s="39" customFormat="1">
      <c r="A98" s="36"/>
      <c r="B98" s="108"/>
      <c r="C98" s="152"/>
      <c r="D98" s="164"/>
      <c r="E98" s="165"/>
      <c r="F98" s="195"/>
      <c r="G98" s="195"/>
      <c r="H98" s="195"/>
      <c r="J98" s="5"/>
      <c r="K98" s="5"/>
      <c r="L98" s="5"/>
      <c r="M98" s="5"/>
      <c r="N98" s="5"/>
      <c r="O98" s="5"/>
    </row>
    <row r="99" spans="1:15" s="39" customFormat="1" ht="47.25">
      <c r="A99" s="36"/>
      <c r="B99" s="108"/>
      <c r="C99" s="184" t="s">
        <v>183</v>
      </c>
      <c r="D99" s="164"/>
      <c r="E99" s="165"/>
      <c r="F99" s="195"/>
      <c r="G99" s="195"/>
      <c r="H99" s="195"/>
      <c r="J99" s="5"/>
      <c r="K99" s="5"/>
      <c r="L99" s="5"/>
      <c r="M99" s="5"/>
      <c r="N99" s="5"/>
      <c r="O99" s="5"/>
    </row>
    <row r="100" spans="1:15" s="39" customFormat="1">
      <c r="A100" s="36"/>
      <c r="B100" s="108"/>
      <c r="C100" s="184" t="s">
        <v>539</v>
      </c>
      <c r="D100" s="164"/>
      <c r="E100" s="165"/>
      <c r="F100" s="195"/>
      <c r="G100" s="195"/>
      <c r="H100" s="195"/>
      <c r="J100" s="5"/>
      <c r="K100" s="5"/>
      <c r="L100" s="5"/>
      <c r="M100" s="5"/>
      <c r="N100" s="5"/>
      <c r="O100" s="5"/>
    </row>
    <row r="101" spans="1:15" s="39" customFormat="1">
      <c r="A101" s="36"/>
      <c r="B101" s="108"/>
      <c r="C101" s="184" t="s">
        <v>538</v>
      </c>
      <c r="D101" s="164"/>
      <c r="E101" s="165"/>
      <c r="F101" s="195"/>
      <c r="G101" s="195"/>
      <c r="H101" s="195"/>
      <c r="J101" s="5"/>
      <c r="K101" s="5"/>
      <c r="L101" s="5"/>
      <c r="M101" s="5"/>
      <c r="N101" s="5"/>
      <c r="O101" s="5"/>
    </row>
    <row r="102" spans="1:15" s="39" customFormat="1">
      <c r="A102" s="36"/>
      <c r="B102" s="108"/>
      <c r="C102" s="184" t="s">
        <v>580</v>
      </c>
      <c r="D102" s="161" t="s">
        <v>0</v>
      </c>
      <c r="E102" s="162">
        <v>1</v>
      </c>
      <c r="F102" s="195"/>
      <c r="G102" s="195"/>
      <c r="H102" s="195"/>
      <c r="J102" s="5"/>
      <c r="K102" s="5"/>
      <c r="L102" s="5"/>
      <c r="M102" s="5"/>
      <c r="N102" s="5"/>
      <c r="O102" s="5"/>
    </row>
    <row r="103" spans="1:15" s="39" customFormat="1">
      <c r="A103" s="36"/>
      <c r="B103" s="108"/>
      <c r="C103" s="152"/>
      <c r="D103" s="164"/>
      <c r="E103" s="165"/>
      <c r="F103" s="195"/>
      <c r="G103" s="195"/>
      <c r="H103" s="195"/>
      <c r="J103" s="5"/>
      <c r="K103" s="5"/>
      <c r="L103" s="5"/>
      <c r="M103" s="5"/>
      <c r="N103" s="5"/>
      <c r="O103" s="5"/>
    </row>
    <row r="104" spans="1:15" s="39" customFormat="1" ht="20.25" customHeight="1">
      <c r="A104" s="36"/>
      <c r="B104" s="108"/>
      <c r="C104" s="157" t="s">
        <v>184</v>
      </c>
      <c r="D104" s="161" t="s">
        <v>0</v>
      </c>
      <c r="E104" s="162">
        <v>2</v>
      </c>
      <c r="F104" s="195"/>
      <c r="G104" s="195"/>
      <c r="H104" s="195"/>
      <c r="J104" s="5"/>
      <c r="K104" s="5"/>
      <c r="L104" s="5"/>
      <c r="M104" s="5"/>
      <c r="N104" s="5"/>
      <c r="O104" s="5"/>
    </row>
    <row r="105" spans="1:15" s="39" customFormat="1">
      <c r="A105" s="36"/>
      <c r="B105" s="108"/>
      <c r="C105" s="152"/>
      <c r="D105" s="171"/>
      <c r="E105" s="172"/>
      <c r="F105" s="195"/>
      <c r="G105" s="195"/>
      <c r="H105" s="195"/>
      <c r="J105" s="5"/>
      <c r="K105" s="5"/>
      <c r="L105" s="5"/>
      <c r="M105" s="5"/>
      <c r="N105" s="5"/>
      <c r="O105" s="5"/>
    </row>
    <row r="106" spans="1:15" s="39" customFormat="1" ht="31.5">
      <c r="A106" s="36"/>
      <c r="B106" s="108"/>
      <c r="C106" s="320" t="s">
        <v>185</v>
      </c>
      <c r="D106" s="161" t="s">
        <v>0</v>
      </c>
      <c r="E106" s="162">
        <v>2</v>
      </c>
      <c r="F106" s="195"/>
      <c r="G106" s="195"/>
      <c r="H106" s="195"/>
      <c r="J106" s="5"/>
      <c r="K106" s="5"/>
      <c r="L106" s="5"/>
      <c r="M106" s="5"/>
      <c r="N106" s="5"/>
      <c r="O106" s="5"/>
    </row>
    <row r="107" spans="1:15" s="39" customFormat="1">
      <c r="A107" s="36"/>
      <c r="B107" s="108"/>
      <c r="C107" s="152"/>
      <c r="D107" s="164"/>
      <c r="E107" s="165"/>
      <c r="F107" s="195"/>
      <c r="G107" s="195"/>
      <c r="H107" s="195"/>
      <c r="J107" s="5"/>
      <c r="K107" s="5"/>
      <c r="L107" s="5"/>
      <c r="M107" s="5"/>
      <c r="N107" s="5"/>
      <c r="O107" s="5"/>
    </row>
    <row r="108" spans="1:15" s="39" customFormat="1" ht="31.5">
      <c r="A108" s="36"/>
      <c r="B108" s="108"/>
      <c r="C108" s="157" t="s">
        <v>166</v>
      </c>
      <c r="D108" s="161" t="s">
        <v>0</v>
      </c>
      <c r="E108" s="162">
        <v>2</v>
      </c>
      <c r="F108" s="195"/>
      <c r="G108" s="195"/>
      <c r="H108" s="195"/>
      <c r="J108" s="5"/>
      <c r="K108" s="5"/>
      <c r="L108" s="5"/>
      <c r="M108" s="5"/>
      <c r="N108" s="5"/>
      <c r="O108" s="5"/>
    </row>
    <row r="109" spans="1:15" s="39" customFormat="1">
      <c r="A109" s="36"/>
      <c r="B109" s="108"/>
      <c r="C109" s="152"/>
      <c r="D109" s="164"/>
      <c r="E109" s="165"/>
      <c r="F109" s="195"/>
      <c r="G109" s="195"/>
      <c r="H109" s="195"/>
      <c r="J109" s="5"/>
      <c r="K109" s="5"/>
      <c r="L109" s="5"/>
      <c r="M109" s="5"/>
      <c r="N109" s="5"/>
      <c r="O109" s="5"/>
    </row>
    <row r="110" spans="1:15" s="39" customFormat="1" ht="47.25">
      <c r="A110" s="36"/>
      <c r="B110" s="108"/>
      <c r="C110" s="174" t="s">
        <v>186</v>
      </c>
      <c r="D110" s="161"/>
      <c r="E110" s="162"/>
      <c r="F110" s="195"/>
      <c r="G110" s="195"/>
      <c r="H110" s="195"/>
      <c r="J110" s="5"/>
      <c r="K110" s="5"/>
      <c r="L110" s="5"/>
      <c r="M110" s="5"/>
      <c r="N110" s="5"/>
      <c r="O110" s="5"/>
    </row>
    <row r="111" spans="1:15" s="39" customFormat="1">
      <c r="A111" s="36"/>
      <c r="B111" s="108"/>
      <c r="C111" s="175" t="s">
        <v>60</v>
      </c>
      <c r="D111" s="161" t="s">
        <v>2</v>
      </c>
      <c r="E111" s="162">
        <v>2</v>
      </c>
      <c r="F111" s="195"/>
      <c r="G111" s="195"/>
      <c r="H111" s="195"/>
      <c r="J111" s="5"/>
      <c r="K111" s="5"/>
      <c r="L111" s="5"/>
      <c r="M111" s="5"/>
      <c r="N111" s="5"/>
      <c r="O111" s="5"/>
    </row>
    <row r="112" spans="1:15" s="39" customFormat="1">
      <c r="A112" s="36"/>
      <c r="B112" s="108"/>
      <c r="C112" s="175" t="s">
        <v>39</v>
      </c>
      <c r="D112" s="161" t="s">
        <v>2</v>
      </c>
      <c r="E112" s="162">
        <v>6</v>
      </c>
      <c r="F112" s="195"/>
      <c r="G112" s="195"/>
      <c r="H112" s="195"/>
      <c r="J112" s="5"/>
      <c r="K112" s="5"/>
      <c r="L112" s="5"/>
      <c r="M112" s="5"/>
      <c r="N112" s="5"/>
      <c r="O112" s="5"/>
    </row>
    <row r="113" spans="1:15" s="39" customFormat="1">
      <c r="A113" s="36"/>
      <c r="B113" s="108"/>
      <c r="C113" s="176"/>
      <c r="D113" s="164"/>
      <c r="E113" s="165"/>
      <c r="F113" s="195"/>
      <c r="G113" s="195"/>
      <c r="H113" s="195"/>
      <c r="J113" s="5"/>
      <c r="K113" s="5"/>
      <c r="L113" s="5"/>
      <c r="M113" s="5"/>
      <c r="N113" s="5"/>
      <c r="O113" s="5"/>
    </row>
    <row r="114" spans="1:15" s="39" customFormat="1" ht="31.5">
      <c r="A114" s="36"/>
      <c r="B114" s="108"/>
      <c r="C114" s="175" t="s">
        <v>187</v>
      </c>
      <c r="D114" s="161" t="s">
        <v>17</v>
      </c>
      <c r="E114" s="162">
        <v>14</v>
      </c>
      <c r="F114" s="195"/>
      <c r="G114" s="195"/>
      <c r="H114" s="195"/>
      <c r="J114" s="5"/>
      <c r="K114" s="5"/>
      <c r="L114" s="5"/>
      <c r="M114" s="5"/>
      <c r="N114" s="5"/>
      <c r="O114" s="5"/>
    </row>
    <row r="115" spans="1:15" s="39" customFormat="1">
      <c r="A115" s="36"/>
      <c r="B115" s="108"/>
      <c r="C115" s="176"/>
      <c r="D115" s="164"/>
      <c r="E115" s="165"/>
      <c r="F115" s="195"/>
      <c r="G115" s="195"/>
      <c r="H115" s="195"/>
      <c r="J115" s="5"/>
      <c r="K115" s="5"/>
      <c r="L115" s="5"/>
      <c r="M115" s="5"/>
      <c r="N115" s="5"/>
      <c r="O115" s="5"/>
    </row>
    <row r="116" spans="1:15" s="39" customFormat="1" ht="31.5">
      <c r="A116" s="36"/>
      <c r="B116" s="108"/>
      <c r="C116" s="242" t="s">
        <v>534</v>
      </c>
      <c r="D116" s="161"/>
      <c r="E116" s="162"/>
      <c r="F116" s="195"/>
      <c r="G116" s="195"/>
      <c r="H116" s="195"/>
      <c r="J116" s="5"/>
      <c r="K116" s="5"/>
      <c r="L116" s="5"/>
      <c r="M116" s="5"/>
      <c r="N116" s="5"/>
      <c r="O116" s="5"/>
    </row>
    <row r="117" spans="1:15" s="39" customFormat="1">
      <c r="A117" s="36"/>
      <c r="B117" s="108"/>
      <c r="C117" s="242" t="s">
        <v>531</v>
      </c>
      <c r="D117" s="154"/>
      <c r="E117" s="154"/>
      <c r="F117" s="195"/>
      <c r="G117" s="195"/>
      <c r="H117" s="195"/>
      <c r="J117" s="5"/>
      <c r="K117" s="5"/>
      <c r="L117" s="5"/>
      <c r="M117" s="5"/>
      <c r="N117" s="5"/>
      <c r="O117" s="5"/>
    </row>
    <row r="118" spans="1:15" s="39" customFormat="1">
      <c r="A118" s="36"/>
      <c r="B118" s="108"/>
      <c r="C118" s="242" t="s">
        <v>532</v>
      </c>
      <c r="D118" s="154"/>
      <c r="E118" s="154"/>
      <c r="F118" s="195"/>
      <c r="G118" s="195"/>
      <c r="H118" s="195"/>
      <c r="J118" s="5"/>
      <c r="K118" s="5"/>
      <c r="L118" s="5"/>
      <c r="M118" s="5"/>
      <c r="N118" s="5"/>
      <c r="O118" s="5"/>
    </row>
    <row r="119" spans="1:15" s="39" customFormat="1">
      <c r="A119" s="36"/>
      <c r="B119" s="108"/>
      <c r="C119" s="242" t="s">
        <v>533</v>
      </c>
      <c r="D119" s="154"/>
      <c r="E119" s="154"/>
      <c r="F119" s="195"/>
      <c r="G119" s="195"/>
      <c r="H119" s="195"/>
      <c r="J119" s="5"/>
      <c r="K119" s="5"/>
      <c r="L119" s="5"/>
      <c r="M119" s="5"/>
      <c r="N119" s="5"/>
      <c r="O119" s="5"/>
    </row>
    <row r="120" spans="1:15" s="39" customFormat="1">
      <c r="A120" s="36"/>
      <c r="B120" s="108"/>
      <c r="C120" s="160" t="s">
        <v>581</v>
      </c>
      <c r="D120" s="161" t="s">
        <v>0</v>
      </c>
      <c r="E120" s="162">
        <v>1</v>
      </c>
      <c r="F120" s="195"/>
      <c r="G120" s="195"/>
      <c r="H120" s="195"/>
      <c r="J120" s="5"/>
      <c r="K120" s="5"/>
      <c r="L120" s="5"/>
      <c r="M120" s="5"/>
      <c r="N120" s="5"/>
      <c r="O120" s="5"/>
    </row>
    <row r="121" spans="1:15" s="39" customFormat="1">
      <c r="A121" s="36"/>
      <c r="B121" s="108"/>
      <c r="C121" s="185"/>
      <c r="D121" s="150"/>
      <c r="E121" s="150"/>
      <c r="F121" s="195"/>
      <c r="G121" s="195"/>
      <c r="H121" s="195"/>
      <c r="J121" s="5"/>
      <c r="K121" s="5"/>
      <c r="L121" s="5"/>
      <c r="M121" s="5"/>
      <c r="N121" s="5"/>
      <c r="O121" s="5"/>
    </row>
    <row r="122" spans="1:15" s="39" customFormat="1" ht="31.5">
      <c r="A122" s="36"/>
      <c r="B122" s="108"/>
      <c r="C122" s="186" t="s">
        <v>188</v>
      </c>
      <c r="D122" s="187"/>
      <c r="E122" s="188"/>
      <c r="F122" s="195"/>
      <c r="G122" s="195"/>
      <c r="H122" s="195"/>
      <c r="J122" s="5"/>
      <c r="K122" s="5"/>
      <c r="L122" s="5"/>
      <c r="M122" s="5"/>
      <c r="N122" s="5"/>
      <c r="O122" s="5"/>
    </row>
    <row r="123" spans="1:15" s="39" customFormat="1">
      <c r="A123" s="36"/>
      <c r="B123" s="108"/>
      <c r="C123" s="186" t="s">
        <v>39</v>
      </c>
      <c r="D123" s="187" t="s">
        <v>0</v>
      </c>
      <c r="E123" s="188">
        <v>1</v>
      </c>
      <c r="F123" s="195"/>
      <c r="G123" s="195"/>
      <c r="H123" s="195"/>
      <c r="J123" s="5"/>
      <c r="K123" s="5"/>
      <c r="L123" s="5"/>
      <c r="M123" s="5"/>
      <c r="N123" s="5"/>
      <c r="O123" s="5"/>
    </row>
    <row r="124" spans="1:15" s="39" customFormat="1">
      <c r="A124" s="36"/>
      <c r="B124" s="108"/>
      <c r="C124" s="185"/>
      <c r="D124" s="150"/>
      <c r="E124" s="150"/>
      <c r="F124" s="195"/>
      <c r="G124" s="195"/>
      <c r="H124" s="195"/>
      <c r="J124" s="5"/>
      <c r="K124" s="5"/>
      <c r="L124" s="5"/>
      <c r="M124" s="5"/>
      <c r="N124" s="5"/>
      <c r="O124" s="5"/>
    </row>
    <row r="125" spans="1:15" s="39" customFormat="1" ht="31.5">
      <c r="A125" s="36"/>
      <c r="B125" s="108"/>
      <c r="C125" s="157" t="s">
        <v>172</v>
      </c>
      <c r="D125" s="161" t="s">
        <v>1</v>
      </c>
      <c r="E125" s="162">
        <v>1</v>
      </c>
      <c r="F125" s="195"/>
      <c r="G125" s="195"/>
      <c r="H125" s="195"/>
      <c r="J125" s="5"/>
      <c r="K125" s="5"/>
      <c r="L125" s="5"/>
      <c r="M125" s="5"/>
      <c r="N125" s="5"/>
      <c r="O125" s="5"/>
    </row>
    <row r="126" spans="1:15" s="39" customFormat="1">
      <c r="A126" s="36"/>
      <c r="B126" s="108"/>
      <c r="C126" s="152"/>
      <c r="D126" s="164"/>
      <c r="E126" s="165"/>
      <c r="F126" s="195"/>
      <c r="G126" s="195"/>
      <c r="H126" s="195"/>
      <c r="J126" s="5"/>
      <c r="K126" s="5"/>
      <c r="L126" s="5"/>
      <c r="M126" s="5"/>
      <c r="N126" s="5"/>
      <c r="O126" s="5"/>
    </row>
    <row r="127" spans="1:15" s="39" customFormat="1" ht="31.5">
      <c r="A127" s="36"/>
      <c r="B127" s="108"/>
      <c r="C127" s="175" t="s">
        <v>189</v>
      </c>
      <c r="D127" s="161" t="s">
        <v>1</v>
      </c>
      <c r="E127" s="162">
        <v>1</v>
      </c>
      <c r="F127" s="195"/>
      <c r="G127" s="195"/>
      <c r="H127" s="195"/>
      <c r="J127" s="5"/>
      <c r="K127" s="5"/>
      <c r="L127" s="5"/>
      <c r="M127" s="5"/>
      <c r="N127" s="5"/>
      <c r="O127" s="5"/>
    </row>
    <row r="128" spans="1:15" s="39" customFormat="1">
      <c r="A128" s="36"/>
      <c r="B128" s="108"/>
      <c r="C128" s="152"/>
      <c r="D128" s="164"/>
      <c r="E128" s="165"/>
      <c r="F128" s="195"/>
      <c r="G128" s="195"/>
      <c r="H128" s="195"/>
      <c r="J128" s="5"/>
      <c r="K128" s="5"/>
      <c r="L128" s="5"/>
      <c r="M128" s="5"/>
      <c r="N128" s="5"/>
      <c r="O128" s="5"/>
    </row>
    <row r="129" spans="1:15" s="39" customFormat="1" ht="31.5">
      <c r="A129" s="36"/>
      <c r="B129" s="108"/>
      <c r="C129" s="179" t="s">
        <v>190</v>
      </c>
      <c r="D129" s="164"/>
      <c r="E129" s="165"/>
      <c r="F129" s="195"/>
      <c r="G129" s="195"/>
      <c r="H129" s="195"/>
      <c r="J129" s="5"/>
      <c r="K129" s="5"/>
      <c r="L129" s="5"/>
      <c r="M129" s="5"/>
      <c r="N129" s="5"/>
      <c r="O129" s="5"/>
    </row>
    <row r="130" spans="1:15" s="39" customFormat="1">
      <c r="A130" s="36"/>
      <c r="B130" s="108"/>
      <c r="C130" s="152"/>
      <c r="D130" s="164"/>
      <c r="E130" s="165"/>
      <c r="F130" s="195"/>
      <c r="G130" s="195"/>
      <c r="H130" s="195"/>
      <c r="J130" s="5"/>
      <c r="K130" s="5"/>
      <c r="L130" s="5"/>
      <c r="M130" s="5"/>
      <c r="N130" s="5"/>
      <c r="O130" s="5"/>
    </row>
    <row r="131" spans="1:15" s="39" customFormat="1" ht="31.5">
      <c r="A131" s="36"/>
      <c r="B131" s="108"/>
      <c r="C131" s="168" t="s">
        <v>191</v>
      </c>
      <c r="D131" s="147"/>
      <c r="E131" s="147"/>
      <c r="F131" s="195"/>
      <c r="G131" s="195"/>
      <c r="H131" s="195"/>
      <c r="J131" s="5"/>
      <c r="K131" s="5"/>
      <c r="L131" s="5"/>
      <c r="M131" s="5"/>
      <c r="N131" s="5"/>
      <c r="O131" s="5"/>
    </row>
    <row r="132" spans="1:15" s="39" customFormat="1">
      <c r="A132" s="36"/>
      <c r="B132" s="108"/>
      <c r="C132" s="168" t="s">
        <v>192</v>
      </c>
      <c r="D132" s="20" t="s">
        <v>2</v>
      </c>
      <c r="E132" s="189">
        <v>20</v>
      </c>
      <c r="F132" s="195"/>
      <c r="G132" s="195"/>
      <c r="H132" s="195"/>
      <c r="J132" s="5"/>
      <c r="K132" s="5"/>
      <c r="L132" s="5"/>
      <c r="M132" s="5"/>
      <c r="N132" s="5"/>
      <c r="O132" s="5"/>
    </row>
    <row r="133" spans="1:15" s="39" customFormat="1">
      <c r="A133" s="36"/>
      <c r="B133" s="108"/>
      <c r="C133" s="168" t="s">
        <v>193</v>
      </c>
      <c r="D133" s="20" t="s">
        <v>2</v>
      </c>
      <c r="E133" s="189">
        <v>10</v>
      </c>
      <c r="F133" s="195"/>
      <c r="G133" s="195"/>
      <c r="H133" s="195"/>
      <c r="J133" s="5"/>
      <c r="K133" s="5"/>
      <c r="L133" s="5"/>
      <c r="M133" s="5"/>
      <c r="N133" s="5"/>
      <c r="O133" s="5"/>
    </row>
    <row r="134" spans="1:15" s="39" customFormat="1">
      <c r="A134" s="36"/>
      <c r="B134" s="108"/>
      <c r="C134" s="168" t="s">
        <v>194</v>
      </c>
      <c r="D134" s="20" t="s">
        <v>2</v>
      </c>
      <c r="E134" s="189">
        <v>7</v>
      </c>
      <c r="F134" s="195"/>
      <c r="G134" s="195"/>
      <c r="H134" s="195"/>
      <c r="J134" s="5"/>
      <c r="K134" s="5"/>
      <c r="L134" s="5"/>
      <c r="M134" s="5"/>
      <c r="N134" s="5"/>
      <c r="O134" s="5"/>
    </row>
    <row r="135" spans="1:15" s="39" customFormat="1">
      <c r="A135" s="36"/>
      <c r="B135" s="108"/>
      <c r="C135" s="168" t="s">
        <v>195</v>
      </c>
      <c r="D135" s="20" t="s">
        <v>2</v>
      </c>
      <c r="E135" s="189">
        <v>7</v>
      </c>
      <c r="F135" s="195"/>
      <c r="G135" s="195"/>
      <c r="H135" s="195"/>
      <c r="J135" s="5"/>
      <c r="K135" s="5"/>
      <c r="L135" s="5"/>
      <c r="M135" s="5"/>
      <c r="N135" s="5"/>
      <c r="O135" s="5"/>
    </row>
    <row r="136" spans="1:15" s="39" customFormat="1">
      <c r="A136" s="36"/>
      <c r="B136" s="108"/>
      <c r="C136" s="168" t="s">
        <v>196</v>
      </c>
      <c r="D136" s="190" t="s">
        <v>2</v>
      </c>
      <c r="E136" s="191">
        <v>15</v>
      </c>
      <c r="F136" s="195"/>
      <c r="G136" s="195"/>
      <c r="H136" s="195"/>
      <c r="J136" s="5"/>
      <c r="K136" s="5"/>
      <c r="L136" s="5"/>
      <c r="M136" s="5"/>
      <c r="N136" s="5"/>
      <c r="O136" s="5"/>
    </row>
    <row r="137" spans="1:15" s="39" customFormat="1">
      <c r="A137" s="36"/>
      <c r="B137" s="108"/>
      <c r="C137" s="60"/>
      <c r="D137" s="60"/>
      <c r="E137" s="60"/>
      <c r="F137" s="195"/>
      <c r="G137" s="195"/>
      <c r="H137" s="195"/>
      <c r="J137" s="5"/>
      <c r="K137" s="5"/>
      <c r="L137" s="5"/>
      <c r="M137" s="5"/>
      <c r="N137" s="5"/>
      <c r="O137" s="5"/>
    </row>
    <row r="138" spans="1:15" s="39" customFormat="1" ht="31.5">
      <c r="A138" s="36"/>
      <c r="B138" s="108"/>
      <c r="C138" s="168" t="s">
        <v>197</v>
      </c>
      <c r="D138" s="147"/>
      <c r="E138" s="147"/>
      <c r="F138" s="195"/>
      <c r="G138" s="195"/>
      <c r="H138" s="195"/>
      <c r="J138" s="5"/>
      <c r="K138" s="5"/>
      <c r="L138" s="5"/>
      <c r="M138" s="5"/>
      <c r="N138" s="5"/>
      <c r="O138" s="5"/>
    </row>
    <row r="139" spans="1:15" s="39" customFormat="1">
      <c r="A139" s="36"/>
      <c r="B139" s="108"/>
      <c r="C139" s="168" t="s">
        <v>198</v>
      </c>
      <c r="D139" s="190" t="s">
        <v>0</v>
      </c>
      <c r="E139" s="191">
        <v>1</v>
      </c>
      <c r="F139" s="195"/>
      <c r="G139" s="195"/>
      <c r="H139" s="195"/>
      <c r="J139" s="5"/>
      <c r="K139" s="5"/>
      <c r="L139" s="5"/>
      <c r="M139" s="5"/>
      <c r="N139" s="5"/>
      <c r="O139" s="5"/>
    </row>
    <row r="140" spans="1:15" s="39" customFormat="1">
      <c r="A140" s="36"/>
      <c r="B140" s="108"/>
      <c r="C140" s="168" t="s">
        <v>199</v>
      </c>
      <c r="D140" s="190" t="s">
        <v>0</v>
      </c>
      <c r="E140" s="191">
        <v>1</v>
      </c>
      <c r="F140" s="195"/>
      <c r="G140" s="195"/>
      <c r="H140" s="195"/>
      <c r="J140" s="5"/>
      <c r="K140" s="5"/>
      <c r="L140" s="5"/>
      <c r="M140" s="5"/>
      <c r="N140" s="5"/>
      <c r="O140" s="5"/>
    </row>
    <row r="141" spans="1:15" s="39" customFormat="1">
      <c r="A141" s="36"/>
      <c r="B141" s="108"/>
      <c r="C141" s="168" t="s">
        <v>200</v>
      </c>
      <c r="D141" s="190" t="s">
        <v>0</v>
      </c>
      <c r="E141" s="191">
        <v>1</v>
      </c>
      <c r="F141" s="195"/>
      <c r="G141" s="195"/>
      <c r="H141" s="195"/>
      <c r="J141" s="5"/>
      <c r="K141" s="5"/>
      <c r="L141" s="5"/>
      <c r="M141" s="5"/>
      <c r="N141" s="5"/>
      <c r="O141" s="5"/>
    </row>
    <row r="142" spans="1:15" s="39" customFormat="1">
      <c r="A142" s="36"/>
      <c r="B142" s="108"/>
      <c r="C142" s="168" t="s">
        <v>201</v>
      </c>
      <c r="D142" s="190" t="s">
        <v>0</v>
      </c>
      <c r="E142" s="191">
        <v>1</v>
      </c>
      <c r="F142" s="195"/>
      <c r="G142" s="195"/>
      <c r="H142" s="195"/>
      <c r="J142" s="5"/>
      <c r="K142" s="5"/>
      <c r="L142" s="5"/>
      <c r="M142" s="5"/>
      <c r="N142" s="5"/>
      <c r="O142" s="5"/>
    </row>
    <row r="143" spans="1:15" s="39" customFormat="1">
      <c r="A143" s="36"/>
      <c r="B143" s="108"/>
      <c r="C143" s="168" t="s">
        <v>202</v>
      </c>
      <c r="D143" s="190" t="s">
        <v>0</v>
      </c>
      <c r="E143" s="191">
        <v>1</v>
      </c>
      <c r="F143" s="195"/>
      <c r="G143" s="195"/>
      <c r="H143" s="195"/>
      <c r="J143" s="5"/>
      <c r="K143" s="5"/>
      <c r="L143" s="5"/>
      <c r="M143" s="5"/>
      <c r="N143" s="5"/>
      <c r="O143" s="5"/>
    </row>
    <row r="144" spans="1:15" s="39" customFormat="1">
      <c r="A144" s="36"/>
      <c r="B144" s="108"/>
      <c r="C144" s="168" t="s">
        <v>203</v>
      </c>
      <c r="D144" s="190" t="s">
        <v>0</v>
      </c>
      <c r="E144" s="191">
        <v>2</v>
      </c>
      <c r="F144" s="195"/>
      <c r="G144" s="195"/>
      <c r="H144" s="195"/>
      <c r="J144" s="5"/>
      <c r="K144" s="5"/>
      <c r="L144" s="5"/>
      <c r="M144" s="5"/>
      <c r="N144" s="5"/>
      <c r="O144" s="5"/>
    </row>
    <row r="145" spans="1:15" s="39" customFormat="1">
      <c r="A145" s="36"/>
      <c r="B145" s="108"/>
      <c r="C145" s="168" t="s">
        <v>204</v>
      </c>
      <c r="D145" s="190" t="s">
        <v>0</v>
      </c>
      <c r="E145" s="191">
        <v>2</v>
      </c>
      <c r="F145" s="195"/>
      <c r="G145" s="195"/>
      <c r="H145" s="195"/>
      <c r="J145" s="5"/>
      <c r="K145" s="5"/>
      <c r="L145" s="5"/>
      <c r="M145" s="5"/>
      <c r="N145" s="5"/>
      <c r="O145" s="5"/>
    </row>
    <row r="146" spans="1:15" s="39" customFormat="1">
      <c r="A146" s="36"/>
      <c r="B146" s="108"/>
      <c r="C146" s="168" t="s">
        <v>205</v>
      </c>
      <c r="D146" s="190" t="s">
        <v>1</v>
      </c>
      <c r="E146" s="191">
        <v>1</v>
      </c>
      <c r="F146" s="195"/>
      <c r="G146" s="195"/>
      <c r="H146" s="195"/>
      <c r="J146" s="5"/>
      <c r="K146" s="5"/>
      <c r="L146" s="5"/>
      <c r="M146" s="5"/>
      <c r="N146" s="5"/>
      <c r="O146" s="5"/>
    </row>
    <row r="147" spans="1:15" s="39" customFormat="1">
      <c r="A147" s="36"/>
      <c r="B147" s="108"/>
      <c r="C147" s="152"/>
      <c r="D147" s="164"/>
      <c r="E147" s="165"/>
      <c r="F147" s="195"/>
      <c r="G147" s="195"/>
      <c r="H147" s="195"/>
      <c r="J147" s="5"/>
      <c r="K147" s="5"/>
      <c r="L147" s="5"/>
      <c r="M147" s="5"/>
      <c r="N147" s="5"/>
      <c r="O147" s="5"/>
    </row>
    <row r="148" spans="1:15" s="39" customFormat="1" ht="31.5">
      <c r="A148" s="36"/>
      <c r="B148" s="108"/>
      <c r="C148" s="179" t="s">
        <v>206</v>
      </c>
      <c r="D148" s="164"/>
      <c r="E148" s="165"/>
      <c r="F148" s="195"/>
      <c r="G148" s="195"/>
      <c r="H148" s="195"/>
      <c r="J148" s="5"/>
      <c r="K148" s="5"/>
      <c r="L148" s="5"/>
      <c r="M148" s="5"/>
      <c r="N148" s="5"/>
      <c r="O148" s="5"/>
    </row>
    <row r="149" spans="1:15" s="39" customFormat="1">
      <c r="A149" s="36"/>
      <c r="B149" s="108"/>
      <c r="C149" s="152"/>
      <c r="D149" s="164"/>
      <c r="E149" s="165"/>
      <c r="F149" s="195"/>
      <c r="G149" s="195"/>
      <c r="H149" s="195"/>
      <c r="J149" s="5"/>
      <c r="K149" s="5"/>
      <c r="L149" s="5"/>
      <c r="M149" s="5"/>
      <c r="N149" s="5"/>
      <c r="O149" s="5"/>
    </row>
    <row r="150" spans="1:15" s="39" customFormat="1" ht="78.75">
      <c r="A150" s="36"/>
      <c r="B150" s="108"/>
      <c r="C150" s="168" t="s">
        <v>207</v>
      </c>
      <c r="D150" s="164"/>
      <c r="E150" s="165"/>
      <c r="F150" s="195"/>
      <c r="G150" s="195"/>
      <c r="H150" s="195"/>
      <c r="J150" s="5"/>
      <c r="K150" s="5"/>
      <c r="L150" s="5"/>
      <c r="M150" s="5"/>
      <c r="N150" s="5"/>
      <c r="O150" s="5"/>
    </row>
    <row r="151" spans="1:15" s="39" customFormat="1">
      <c r="A151" s="36"/>
      <c r="B151" s="108"/>
      <c r="C151" s="157" t="s">
        <v>582</v>
      </c>
      <c r="D151" s="190" t="s">
        <v>1</v>
      </c>
      <c r="E151" s="191">
        <v>1</v>
      </c>
      <c r="F151" s="195"/>
      <c r="G151" s="195"/>
      <c r="H151" s="195"/>
      <c r="J151" s="5"/>
      <c r="K151" s="5"/>
      <c r="L151" s="5"/>
      <c r="M151" s="5"/>
      <c r="N151" s="5"/>
      <c r="O151" s="5"/>
    </row>
    <row r="152" spans="1:15" s="39" customFormat="1">
      <c r="A152" s="36"/>
      <c r="B152" s="108"/>
      <c r="C152" s="152"/>
      <c r="D152" s="164"/>
      <c r="E152" s="165"/>
      <c r="F152" s="195"/>
      <c r="G152" s="195"/>
      <c r="H152" s="195"/>
      <c r="J152" s="5"/>
      <c r="K152" s="5"/>
      <c r="L152" s="5"/>
      <c r="M152" s="5"/>
      <c r="N152" s="5"/>
      <c r="O152" s="5"/>
    </row>
    <row r="153" spans="1:15" s="39" customFormat="1" ht="41.25" customHeight="1">
      <c r="A153" s="36"/>
      <c r="B153" s="108"/>
      <c r="C153" s="168" t="s">
        <v>208</v>
      </c>
      <c r="D153" s="74" t="s">
        <v>1</v>
      </c>
      <c r="E153" s="169">
        <v>1</v>
      </c>
      <c r="F153" s="195"/>
      <c r="G153" s="195"/>
      <c r="H153" s="195"/>
      <c r="J153" s="5"/>
      <c r="K153" s="5"/>
      <c r="L153" s="5"/>
      <c r="M153" s="5"/>
      <c r="N153" s="5"/>
      <c r="O153" s="5"/>
    </row>
    <row r="154" spans="1:15" s="39" customFormat="1">
      <c r="A154" s="36"/>
      <c r="B154" s="108"/>
      <c r="C154" s="168"/>
      <c r="D154" s="192"/>
      <c r="E154" s="192"/>
      <c r="F154" s="195"/>
      <c r="G154" s="195"/>
      <c r="H154" s="195"/>
      <c r="J154" s="5"/>
      <c r="K154" s="5"/>
      <c r="L154" s="5"/>
      <c r="M154" s="5"/>
      <c r="N154" s="5"/>
      <c r="O154" s="5"/>
    </row>
    <row r="155" spans="1:15" s="39" customFormat="1" ht="47.25">
      <c r="A155" s="36"/>
      <c r="B155" s="108"/>
      <c r="C155" s="168" t="s">
        <v>209</v>
      </c>
      <c r="D155" s="169" t="s">
        <v>1</v>
      </c>
      <c r="E155" s="170">
        <v>1</v>
      </c>
      <c r="F155" s="195"/>
      <c r="G155" s="195"/>
      <c r="H155" s="195"/>
      <c r="J155" s="5"/>
      <c r="K155" s="5"/>
      <c r="L155" s="5"/>
      <c r="M155" s="5"/>
      <c r="N155" s="5"/>
      <c r="O155" s="5"/>
    </row>
    <row r="156" spans="1:15" s="476" customFormat="1">
      <c r="A156" s="475"/>
      <c r="B156" s="490"/>
      <c r="C156" s="495"/>
      <c r="D156" s="496"/>
      <c r="E156" s="497"/>
      <c r="F156" s="195"/>
      <c r="G156" s="195"/>
      <c r="H156" s="195"/>
      <c r="J156" s="466"/>
      <c r="K156" s="466"/>
      <c r="L156" s="466"/>
      <c r="M156" s="466"/>
      <c r="N156" s="466"/>
      <c r="O156" s="466"/>
    </row>
    <row r="157" spans="1:15" s="476" customFormat="1">
      <c r="A157" s="475"/>
      <c r="B157" s="490"/>
      <c r="C157" s="512" t="s">
        <v>586</v>
      </c>
      <c r="D157" s="496"/>
      <c r="E157" s="497"/>
      <c r="F157" s="195"/>
      <c r="G157" s="195"/>
      <c r="H157" s="195"/>
      <c r="J157" s="466"/>
      <c r="K157" s="466"/>
      <c r="L157" s="466"/>
      <c r="M157" s="466"/>
      <c r="N157" s="466"/>
      <c r="O157" s="466"/>
    </row>
    <row r="158" spans="1:15" s="39" customFormat="1">
      <c r="A158" s="36"/>
      <c r="B158" s="108"/>
      <c r="C158" s="109"/>
      <c r="D158" s="106"/>
      <c r="E158" s="52"/>
      <c r="G158" s="195"/>
      <c r="H158" s="195"/>
      <c r="J158" s="5"/>
      <c r="K158" s="5"/>
      <c r="L158" s="5"/>
      <c r="M158" s="5"/>
      <c r="N158" s="5"/>
      <c r="O158" s="5"/>
    </row>
    <row r="159" spans="1:15" s="39" customFormat="1" ht="94.5">
      <c r="A159" s="9" t="s">
        <v>258</v>
      </c>
      <c r="B159" s="20" t="str">
        <f>IF(ISBLANK(C158),IF(ISBLANK(C159),5,CONCATENATE(COUNTA($B$3:B158)+1,".")))</f>
        <v>2.</v>
      </c>
      <c r="C159" s="109" t="s">
        <v>583</v>
      </c>
      <c r="D159" s="106"/>
      <c r="E159" s="52"/>
      <c r="G159" s="195"/>
      <c r="H159" s="195"/>
      <c r="J159" s="5"/>
      <c r="K159" s="5"/>
      <c r="L159" s="5"/>
      <c r="M159" s="5"/>
      <c r="N159" s="5"/>
      <c r="O159" s="5"/>
    </row>
    <row r="160" spans="1:15" s="39" customFormat="1">
      <c r="A160" s="36"/>
      <c r="B160" s="108"/>
      <c r="C160" s="109" t="s">
        <v>128</v>
      </c>
      <c r="D160" s="106">
        <v>1</v>
      </c>
      <c r="E160" s="52" t="s">
        <v>124</v>
      </c>
      <c r="F160" s="195"/>
      <c r="G160" s="195"/>
      <c r="H160" s="195"/>
      <c r="J160" s="5"/>
      <c r="K160" s="5"/>
      <c r="L160" s="5"/>
      <c r="M160" s="5"/>
      <c r="N160" s="5"/>
      <c r="O160" s="5"/>
    </row>
    <row r="161" spans="1:15" s="39" customFormat="1">
      <c r="A161" s="36"/>
      <c r="B161" s="116"/>
      <c r="C161" s="117"/>
      <c r="D161" s="118"/>
      <c r="E161" s="119"/>
      <c r="G161" s="195"/>
      <c r="H161" s="195"/>
      <c r="J161" s="5"/>
      <c r="K161" s="5"/>
      <c r="L161" s="5"/>
      <c r="M161" s="5"/>
      <c r="N161" s="5"/>
      <c r="O161" s="5"/>
    </row>
    <row r="162" spans="1:15" s="39" customFormat="1" ht="100.5" customHeight="1">
      <c r="A162" s="9" t="s">
        <v>258</v>
      </c>
      <c r="B162" s="20" t="str">
        <f>IF(ISBLANK(C161),IF(ISBLANK(C162),5,CONCATENATE(COUNTA($B$3:B161)+1,".")))</f>
        <v>3.</v>
      </c>
      <c r="C162" s="117" t="s">
        <v>129</v>
      </c>
      <c r="D162" s="120"/>
      <c r="E162" s="119"/>
      <c r="G162" s="195"/>
      <c r="H162" s="195"/>
      <c r="J162" s="5"/>
      <c r="K162" s="5"/>
      <c r="L162" s="5"/>
      <c r="M162" s="5"/>
      <c r="N162" s="5"/>
      <c r="O162" s="5"/>
    </row>
    <row r="163" spans="1:15" s="39" customFormat="1">
      <c r="A163" s="36"/>
      <c r="B163" s="116"/>
      <c r="C163" s="117" t="s">
        <v>584</v>
      </c>
      <c r="D163" s="120">
        <v>1</v>
      </c>
      <c r="E163" s="119" t="s">
        <v>0</v>
      </c>
      <c r="F163" s="195"/>
      <c r="G163" s="195"/>
      <c r="H163" s="195"/>
      <c r="J163" s="5"/>
      <c r="K163" s="5"/>
      <c r="L163" s="5"/>
      <c r="M163" s="5"/>
      <c r="N163" s="5"/>
      <c r="O163" s="5"/>
    </row>
    <row r="164" spans="1:15" s="39" customFormat="1">
      <c r="A164" s="36"/>
      <c r="B164" s="116"/>
      <c r="C164" s="117"/>
      <c r="G164" s="195"/>
      <c r="H164" s="195"/>
      <c r="J164" s="5"/>
      <c r="K164" s="5"/>
      <c r="L164" s="5"/>
      <c r="M164" s="5"/>
      <c r="N164" s="5"/>
      <c r="O164" s="5"/>
    </row>
    <row r="165" spans="1:15" s="39" customFormat="1">
      <c r="A165" s="136"/>
      <c r="B165" s="137"/>
      <c r="C165" s="138" t="s">
        <v>145</v>
      </c>
      <c r="D165" s="139"/>
      <c r="E165" s="139"/>
      <c r="F165" s="140"/>
      <c r="G165" s="140"/>
      <c r="H165" s="195"/>
      <c r="J165" s="5"/>
      <c r="K165" s="5"/>
      <c r="L165" s="5"/>
      <c r="M165" s="5"/>
      <c r="N165" s="5"/>
      <c r="O165" s="5"/>
    </row>
    <row r="166" spans="1:15" s="39" customFormat="1" ht="63">
      <c r="A166" s="9" t="s">
        <v>258</v>
      </c>
      <c r="B166" s="20" t="str">
        <f>IF(ISBLANK(C164),IF(ISBLANK(C166),5,CONCATENATE(COUNTA($B$3:B165)+1,".")))</f>
        <v>4.</v>
      </c>
      <c r="C166" s="141" t="s">
        <v>541</v>
      </c>
      <c r="D166" s="106">
        <v>1</v>
      </c>
      <c r="E166" s="52" t="s">
        <v>0</v>
      </c>
      <c r="F166" s="195"/>
      <c r="G166" s="195"/>
      <c r="H166" s="195"/>
      <c r="J166" s="5"/>
      <c r="K166" s="5"/>
      <c r="L166" s="5"/>
      <c r="M166" s="5"/>
      <c r="N166" s="5"/>
      <c r="O166" s="5"/>
    </row>
    <row r="167" spans="1:15" s="39" customFormat="1">
      <c r="A167" s="136"/>
      <c r="B167" s="137"/>
      <c r="C167" s="141" t="s">
        <v>585</v>
      </c>
      <c r="D167" s="139"/>
      <c r="E167" s="139"/>
      <c r="F167" s="140"/>
      <c r="G167" s="140"/>
      <c r="H167" s="195"/>
      <c r="J167" s="5"/>
      <c r="K167" s="5"/>
      <c r="L167" s="5"/>
      <c r="M167" s="5"/>
      <c r="N167" s="5"/>
      <c r="O167" s="5"/>
    </row>
    <row r="168" spans="1:15" s="39" customFormat="1">
      <c r="A168" s="136"/>
      <c r="B168" s="137"/>
      <c r="C168" s="141" t="s">
        <v>536</v>
      </c>
      <c r="D168" s="139"/>
      <c r="E168" s="139"/>
      <c r="F168" s="140"/>
      <c r="G168" s="140"/>
      <c r="H168" s="195"/>
      <c r="J168" s="5"/>
      <c r="K168" s="5"/>
      <c r="L168" s="5"/>
      <c r="M168" s="5"/>
      <c r="N168" s="5"/>
      <c r="O168" s="5"/>
    </row>
    <row r="169" spans="1:15" s="39" customFormat="1">
      <c r="A169" s="36"/>
      <c r="B169" s="108"/>
      <c r="C169" s="112"/>
      <c r="D169" s="106"/>
      <c r="E169" s="52"/>
      <c r="G169" s="195"/>
      <c r="H169" s="195"/>
      <c r="J169" s="5"/>
      <c r="K169" s="5"/>
      <c r="L169" s="5"/>
      <c r="M169" s="5"/>
      <c r="N169" s="5"/>
      <c r="O169" s="5"/>
    </row>
    <row r="170" spans="1:15" s="39" customFormat="1">
      <c r="A170" s="36"/>
      <c r="B170" s="77"/>
      <c r="C170" s="135" t="s">
        <v>535</v>
      </c>
      <c r="D170" s="106"/>
      <c r="E170" s="52"/>
      <c r="G170" s="195"/>
      <c r="H170" s="195"/>
      <c r="J170" s="5"/>
      <c r="K170" s="5"/>
      <c r="L170" s="5"/>
      <c r="M170" s="5"/>
      <c r="N170" s="5"/>
      <c r="O170" s="5"/>
    </row>
    <row r="171" spans="1:15" s="39" customFormat="1" ht="31.5">
      <c r="A171" s="9" t="s">
        <v>258</v>
      </c>
      <c r="B171" s="20" t="str">
        <f>IF(ISBLANK(C169),IF(ISBLANK(C171),5,CONCATENATE(COUNTA($B$3:B170)+1,".")))</f>
        <v>5.</v>
      </c>
      <c r="C171" s="112" t="s">
        <v>144</v>
      </c>
      <c r="D171" s="106">
        <v>1</v>
      </c>
      <c r="E171" s="52" t="s">
        <v>0</v>
      </c>
      <c r="F171" s="195"/>
      <c r="G171" s="195"/>
      <c r="H171" s="195"/>
      <c r="J171" s="5"/>
      <c r="K171" s="5"/>
      <c r="L171" s="5"/>
      <c r="M171" s="5"/>
      <c r="N171" s="5"/>
      <c r="O171" s="5"/>
    </row>
    <row r="172" spans="1:15" s="39" customFormat="1">
      <c r="A172" s="36"/>
      <c r="B172" s="108"/>
      <c r="C172" s="122"/>
      <c r="D172" s="121"/>
      <c r="E172" s="52"/>
      <c r="G172" s="195"/>
      <c r="H172" s="195"/>
      <c r="J172" s="5"/>
      <c r="K172" s="5"/>
      <c r="L172" s="5"/>
      <c r="M172" s="5"/>
      <c r="N172" s="5"/>
      <c r="O172" s="5"/>
    </row>
    <row r="173" spans="1:15" s="39" customFormat="1" ht="47.25">
      <c r="A173" s="9" t="s">
        <v>258</v>
      </c>
      <c r="B173" s="20" t="str">
        <f>IF(ISBLANK(C172),IF(ISBLANK(C173),5,CONCATENATE(COUNTA($B$3:B172)+1,".")))</f>
        <v>6.</v>
      </c>
      <c r="C173" s="111" t="s">
        <v>130</v>
      </c>
      <c r="D173" s="106"/>
      <c r="E173" s="52"/>
      <c r="G173" s="195"/>
      <c r="H173" s="195"/>
      <c r="J173" s="5"/>
      <c r="K173" s="5"/>
      <c r="L173" s="5"/>
      <c r="M173" s="5"/>
      <c r="N173" s="5"/>
      <c r="O173" s="5"/>
    </row>
    <row r="174" spans="1:15" s="39" customFormat="1">
      <c r="A174" s="36"/>
      <c r="B174" s="75"/>
      <c r="C174" s="111" t="s">
        <v>52</v>
      </c>
      <c r="D174" s="106">
        <v>2</v>
      </c>
      <c r="E174" s="52" t="s">
        <v>0</v>
      </c>
      <c r="F174" s="195"/>
      <c r="G174" s="195"/>
      <c r="H174" s="195"/>
      <c r="J174" s="5"/>
      <c r="K174" s="5"/>
      <c r="L174" s="5"/>
      <c r="M174" s="5"/>
      <c r="N174" s="5"/>
      <c r="O174" s="5"/>
    </row>
    <row r="175" spans="1:15" s="39" customFormat="1">
      <c r="A175" s="36"/>
      <c r="B175" s="75"/>
      <c r="C175" s="111"/>
      <c r="D175" s="106"/>
      <c r="E175" s="52"/>
      <c r="G175" s="195"/>
      <c r="H175" s="195"/>
      <c r="J175" s="5"/>
      <c r="K175" s="5"/>
      <c r="L175" s="5"/>
      <c r="M175" s="5"/>
      <c r="N175" s="5"/>
      <c r="O175" s="5"/>
    </row>
    <row r="176" spans="1:15" s="39" customFormat="1" ht="31.5">
      <c r="A176" s="9" t="s">
        <v>258</v>
      </c>
      <c r="B176" s="20" t="str">
        <f>IF(ISBLANK(C175),IF(ISBLANK(C176),5,CONCATENATE(COUNTA($B$3:B175)+1,".")))</f>
        <v>7.</v>
      </c>
      <c r="C176" s="111" t="s">
        <v>131</v>
      </c>
      <c r="D176" s="106"/>
      <c r="E176" s="52"/>
      <c r="G176" s="195"/>
      <c r="H176" s="195"/>
      <c r="J176" s="5"/>
      <c r="K176" s="5"/>
      <c r="L176" s="5"/>
      <c r="M176" s="5"/>
      <c r="N176" s="5"/>
      <c r="O176" s="5"/>
    </row>
    <row r="177" spans="1:15" s="39" customFormat="1">
      <c r="A177" s="36"/>
      <c r="B177" s="75"/>
      <c r="C177" s="53" t="s">
        <v>60</v>
      </c>
      <c r="D177" s="106">
        <v>1</v>
      </c>
      <c r="E177" s="52" t="s">
        <v>0</v>
      </c>
      <c r="F177" s="195"/>
      <c r="G177" s="195"/>
      <c r="H177" s="195"/>
      <c r="J177" s="5"/>
      <c r="K177" s="5"/>
      <c r="L177" s="5"/>
      <c r="M177" s="5"/>
      <c r="N177" s="5"/>
      <c r="O177" s="5"/>
    </row>
    <row r="178" spans="1:15" s="39" customFormat="1">
      <c r="A178" s="36"/>
      <c r="B178" s="108"/>
      <c r="C178" s="111"/>
      <c r="D178" s="106"/>
      <c r="E178" s="54"/>
      <c r="G178" s="195"/>
      <c r="H178" s="195"/>
      <c r="J178" s="5"/>
      <c r="K178" s="5"/>
      <c r="L178" s="5"/>
      <c r="M178" s="5"/>
      <c r="N178" s="5"/>
      <c r="O178" s="5"/>
    </row>
    <row r="179" spans="1:15" s="39" customFormat="1" ht="47.25">
      <c r="A179" s="9" t="s">
        <v>258</v>
      </c>
      <c r="B179" s="20" t="str">
        <f>IF(ISBLANK(C178),IF(ISBLANK(C179),5,CONCATENATE(COUNTA($B$3:B178)+1,".")))</f>
        <v>8.</v>
      </c>
      <c r="C179" s="112" t="s">
        <v>132</v>
      </c>
      <c r="D179" s="106">
        <v>2</v>
      </c>
      <c r="E179" s="52" t="s">
        <v>0</v>
      </c>
      <c r="F179" s="195"/>
      <c r="G179" s="195"/>
      <c r="H179" s="195"/>
      <c r="J179" s="5"/>
      <c r="K179" s="5"/>
      <c r="L179" s="5"/>
      <c r="M179" s="5"/>
      <c r="N179" s="5"/>
      <c r="O179" s="5"/>
    </row>
    <row r="180" spans="1:15">
      <c r="A180" s="36"/>
      <c r="B180" s="75"/>
      <c r="C180" s="112"/>
      <c r="D180" s="106"/>
      <c r="E180" s="52"/>
      <c r="G180" s="197"/>
      <c r="H180" s="198"/>
      <c r="I180" s="4"/>
    </row>
    <row r="181" spans="1:15">
      <c r="A181" s="9" t="s">
        <v>258</v>
      </c>
      <c r="B181" s="20" t="str">
        <f>IF(ISBLANK(C180),IF(ISBLANK(C181),5,CONCATENATE(COUNTA($B$3:B180)+1,".")))</f>
        <v>9.</v>
      </c>
      <c r="C181" s="112" t="s">
        <v>133</v>
      </c>
      <c r="D181" s="106">
        <v>4</v>
      </c>
      <c r="E181" s="52" t="s">
        <v>0</v>
      </c>
      <c r="F181" s="195"/>
      <c r="G181" s="195"/>
      <c r="H181" s="195"/>
      <c r="I181" s="4"/>
    </row>
    <row r="182" spans="1:15">
      <c r="B182" s="110"/>
      <c r="C182" s="111"/>
      <c r="D182" s="106"/>
      <c r="E182" s="52"/>
    </row>
    <row r="183" spans="1:15" ht="47.25">
      <c r="A183" s="9" t="s">
        <v>258</v>
      </c>
      <c r="B183" s="20" t="str">
        <f>IF(ISBLANK(C182),IF(ISBLANK(C183),5,CONCATENATE(COUNTA($B$3:B182)+1,".")))</f>
        <v>10.</v>
      </c>
      <c r="C183" s="112" t="s">
        <v>134</v>
      </c>
      <c r="D183" s="106">
        <v>100</v>
      </c>
      <c r="E183" s="52" t="s">
        <v>33</v>
      </c>
      <c r="F183" s="195"/>
      <c r="G183" s="195"/>
      <c r="H183" s="195"/>
    </row>
    <row r="184" spans="1:15">
      <c r="B184" s="110"/>
      <c r="C184" s="112"/>
      <c r="D184" s="106"/>
      <c r="E184" s="52"/>
    </row>
    <row r="185" spans="1:15" ht="47.25">
      <c r="A185" s="9" t="s">
        <v>258</v>
      </c>
      <c r="B185" s="20" t="str">
        <f>IF(ISBLANK(C184),IF(ISBLANK(C185),5,CONCATENATE(COUNTA($B$3:B184)+1,".")))</f>
        <v>11.</v>
      </c>
      <c r="C185" s="109" t="s">
        <v>126</v>
      </c>
      <c r="D185" s="106">
        <v>4</v>
      </c>
      <c r="E185" s="52" t="s">
        <v>17</v>
      </c>
      <c r="F185" s="195"/>
      <c r="G185" s="195"/>
      <c r="H185" s="195"/>
    </row>
    <row r="186" spans="1:15">
      <c r="B186" s="75"/>
      <c r="C186" s="111"/>
      <c r="D186" s="106"/>
      <c r="E186" s="52"/>
    </row>
    <row r="187" spans="1:15" ht="31.5">
      <c r="A187" s="9" t="s">
        <v>258</v>
      </c>
      <c r="B187" s="20" t="str">
        <f>IF(ISBLANK(C186),IF(ISBLANK(C187),5,CONCATENATE(COUNTA($B$3:B186)+1,".")))</f>
        <v>12.</v>
      </c>
      <c r="C187" s="111" t="s">
        <v>135</v>
      </c>
      <c r="D187" s="106">
        <v>1</v>
      </c>
      <c r="E187" s="52" t="s">
        <v>124</v>
      </c>
      <c r="F187" s="195"/>
      <c r="G187" s="195"/>
      <c r="H187" s="195"/>
    </row>
    <row r="188" spans="1:15">
      <c r="B188" s="75"/>
      <c r="C188" s="111"/>
      <c r="D188" s="106"/>
      <c r="E188" s="52"/>
    </row>
    <row r="189" spans="1:15" ht="31.5">
      <c r="A189" s="9" t="s">
        <v>258</v>
      </c>
      <c r="B189" s="20" t="str">
        <f>IF(ISBLANK(C188),IF(ISBLANK(C189),5,CONCATENATE(COUNTA($B$3:B188)+1,".")))</f>
        <v>13.</v>
      </c>
      <c r="C189" s="112" t="s">
        <v>136</v>
      </c>
      <c r="D189" s="106">
        <v>2</v>
      </c>
      <c r="E189" s="52" t="s">
        <v>0</v>
      </c>
      <c r="F189" s="195"/>
      <c r="G189" s="195"/>
      <c r="H189" s="195"/>
    </row>
    <row r="190" spans="1:15">
      <c r="B190" s="108"/>
      <c r="C190" s="112"/>
      <c r="D190" s="106"/>
      <c r="E190" s="52"/>
    </row>
    <row r="191" spans="1:15" ht="31.5">
      <c r="A191" s="9" t="s">
        <v>258</v>
      </c>
      <c r="B191" s="20" t="str">
        <f>IF(ISBLANK(C190),IF(ISBLANK(C191),5,CONCATENATE(COUNTA($B$3:B190)+1,".")))</f>
        <v>14.</v>
      </c>
      <c r="C191" s="112" t="s">
        <v>137</v>
      </c>
      <c r="D191" s="106">
        <v>2</v>
      </c>
      <c r="E191" s="52" t="s">
        <v>0</v>
      </c>
      <c r="F191" s="195"/>
      <c r="G191" s="195"/>
      <c r="H191" s="195"/>
    </row>
    <row r="192" spans="1:15">
      <c r="B192" s="75"/>
      <c r="C192" s="112"/>
      <c r="D192" s="106"/>
      <c r="E192" s="52"/>
    </row>
    <row r="193" spans="1:10" ht="31.5">
      <c r="A193" s="9" t="s">
        <v>258</v>
      </c>
      <c r="B193" s="20" t="str">
        <f>IF(ISBLANK(C192),IF(ISBLANK(C193),5,CONCATENATE(COUNTA($B$3:B192)+1,".")))</f>
        <v>15.</v>
      </c>
      <c r="C193" s="112" t="s">
        <v>127</v>
      </c>
      <c r="D193" s="113">
        <v>0.5</v>
      </c>
      <c r="E193" s="52" t="s">
        <v>17</v>
      </c>
      <c r="F193" s="195"/>
      <c r="G193" s="195"/>
      <c r="H193" s="195"/>
    </row>
    <row r="194" spans="1:10">
      <c r="B194" s="75"/>
      <c r="C194" s="112"/>
      <c r="E194" s="5"/>
    </row>
    <row r="195" spans="1:10" s="17" customFormat="1" ht="31.5">
      <c r="A195" s="9" t="s">
        <v>258</v>
      </c>
      <c r="B195" s="20" t="str">
        <f>IF(ISBLANK(C194),IF(ISBLANK(C195),5,CONCATENATE(COUNTA($B$3:B194)+1,".")))</f>
        <v>16.</v>
      </c>
      <c r="C195" s="43" t="s">
        <v>79</v>
      </c>
      <c r="D195" s="64">
        <v>4</v>
      </c>
      <c r="E195" s="63" t="s">
        <v>21</v>
      </c>
      <c r="F195" s="40"/>
      <c r="G195" s="40"/>
      <c r="H195" s="40"/>
      <c r="I195" s="52"/>
      <c r="J195" s="10"/>
    </row>
    <row r="196" spans="1:10" s="17" customFormat="1" ht="16.5">
      <c r="A196" s="18"/>
      <c r="B196" s="14"/>
      <c r="C196" s="79"/>
      <c r="D196" s="79"/>
      <c r="E196" s="79"/>
      <c r="F196" s="40"/>
      <c r="G196" s="40"/>
      <c r="H196" s="40"/>
      <c r="I196" s="52"/>
      <c r="J196" s="52"/>
    </row>
    <row r="197" spans="1:10" s="17" customFormat="1" ht="84" customHeight="1">
      <c r="A197" s="9" t="s">
        <v>258</v>
      </c>
      <c r="B197" s="20" t="str">
        <f>IF(ISBLANK(C196),IF(ISBLANK(C197),5,CONCATENATE(COUNTA($B$3:B196)+1,".")))</f>
        <v>17.</v>
      </c>
      <c r="C197" s="43" t="s">
        <v>42</v>
      </c>
      <c r="D197" s="64">
        <v>8</v>
      </c>
      <c r="E197" s="63" t="s">
        <v>21</v>
      </c>
      <c r="F197" s="40"/>
      <c r="G197" s="40"/>
      <c r="H197" s="40"/>
      <c r="I197" s="52"/>
      <c r="J197" s="72"/>
    </row>
    <row r="198" spans="1:10" s="17" customFormat="1" ht="16.5">
      <c r="A198" s="18"/>
      <c r="B198" s="14"/>
      <c r="C198" s="79"/>
      <c r="D198" s="79"/>
      <c r="E198" s="79"/>
      <c r="F198" s="40"/>
      <c r="G198" s="40"/>
      <c r="H198" s="40"/>
      <c r="I198" s="52"/>
      <c r="J198" s="52"/>
    </row>
    <row r="199" spans="1:10" s="17" customFormat="1">
      <c r="A199" s="9" t="s">
        <v>258</v>
      </c>
      <c r="B199" s="20" t="str">
        <f>IF(ISBLANK(C198),IF(ISBLANK(C199),5,CONCATENATE(COUNTA($B$3:B198)+1,".")))</f>
        <v>18.</v>
      </c>
      <c r="C199" s="43" t="s">
        <v>105</v>
      </c>
      <c r="D199" s="43"/>
      <c r="E199" s="5"/>
      <c r="F199" s="5"/>
      <c r="G199" s="40"/>
      <c r="H199" s="40"/>
      <c r="I199" s="52"/>
      <c r="J199" s="52"/>
    </row>
    <row r="200" spans="1:10" s="17" customFormat="1">
      <c r="A200" s="5"/>
      <c r="B200" s="5"/>
      <c r="C200" s="43" t="s">
        <v>256</v>
      </c>
      <c r="D200" s="43"/>
      <c r="E200" s="39"/>
      <c r="F200" s="39"/>
      <c r="G200" s="40"/>
      <c r="H200" s="40"/>
      <c r="I200" s="52"/>
      <c r="J200" s="52"/>
    </row>
    <row r="201" spans="1:10" s="17" customFormat="1">
      <c r="A201" s="243"/>
      <c r="B201" s="144"/>
      <c r="C201" s="43" t="s">
        <v>257</v>
      </c>
      <c r="D201" s="64">
        <v>16</v>
      </c>
      <c r="E201" s="63" t="s">
        <v>21</v>
      </c>
      <c r="F201" s="40"/>
      <c r="G201" s="40"/>
      <c r="H201" s="40"/>
      <c r="I201" s="52"/>
      <c r="J201" s="52"/>
    </row>
    <row r="202" spans="1:10" s="17" customFormat="1" ht="16.5">
      <c r="A202" s="18"/>
      <c r="B202" s="14"/>
      <c r="C202" s="79"/>
      <c r="D202" s="79"/>
      <c r="E202" s="79"/>
      <c r="F202" s="40"/>
      <c r="G202" s="40"/>
      <c r="H202" s="40"/>
      <c r="I202" s="52"/>
      <c r="J202" s="52"/>
    </row>
    <row r="203" spans="1:10" s="17" customFormat="1">
      <c r="A203" s="9" t="s">
        <v>258</v>
      </c>
      <c r="B203" s="20" t="str">
        <f>IF(ISBLANK(C202),IF(ISBLANK(C203),5,CONCATENATE(COUNTA($B$3:B202)+1,".")))</f>
        <v>19.</v>
      </c>
      <c r="C203" s="53" t="s">
        <v>265</v>
      </c>
      <c r="D203" s="247">
        <v>2</v>
      </c>
      <c r="E203" s="63" t="s">
        <v>21</v>
      </c>
      <c r="F203" s="40"/>
      <c r="G203" s="40"/>
      <c r="H203" s="40"/>
      <c r="I203" s="52"/>
      <c r="J203" s="52"/>
    </row>
    <row r="204" spans="1:10" s="17" customFormat="1" ht="16.5">
      <c r="A204" s="85"/>
      <c r="B204" s="86"/>
      <c r="C204" s="87"/>
      <c r="D204" s="88"/>
      <c r="E204" s="88"/>
      <c r="F204" s="199"/>
      <c r="G204" s="199"/>
      <c r="H204" s="199"/>
      <c r="I204" s="52"/>
      <c r="J204" s="52"/>
    </row>
    <row r="205" spans="1:10" s="17" customFormat="1" ht="16.5">
      <c r="A205" s="18"/>
      <c r="B205" s="84">
        <f>B1</f>
        <v>6</v>
      </c>
      <c r="C205" s="130" t="str">
        <f>C1</f>
        <v>TOPLOTNA POSTAJA - OGREVANJE</v>
      </c>
      <c r="D205" s="64"/>
      <c r="E205" s="63"/>
      <c r="F205" s="200" t="s">
        <v>80</v>
      </c>
      <c r="G205" s="201"/>
      <c r="H205" s="201"/>
      <c r="I205" s="52"/>
      <c r="J205" s="52"/>
    </row>
    <row r="206" spans="1:10" s="17" customFormat="1" ht="16.5">
      <c r="A206" s="18"/>
      <c r="B206" s="14"/>
      <c r="C206" s="43"/>
      <c r="D206" s="64"/>
      <c r="E206" s="63"/>
      <c r="F206" s="201"/>
      <c r="G206" s="201"/>
      <c r="H206" s="201"/>
      <c r="I206" s="52"/>
      <c r="J206" s="52"/>
    </row>
    <row r="207" spans="1:10" s="17" customFormat="1" ht="136.5" customHeight="1">
      <c r="A207" s="18"/>
      <c r="B207" s="14"/>
      <c r="C207" s="43" t="s">
        <v>82</v>
      </c>
      <c r="D207" s="64"/>
      <c r="E207" s="63"/>
      <c r="F207" s="201"/>
      <c r="G207" s="201"/>
      <c r="H207" s="201"/>
      <c r="I207" s="52"/>
      <c r="J207" s="52"/>
    </row>
    <row r="208" spans="1:10" s="17" customFormat="1" ht="16.5">
      <c r="A208" s="18"/>
      <c r="B208" s="14"/>
      <c r="C208" s="90" t="s">
        <v>83</v>
      </c>
      <c r="D208" s="64"/>
      <c r="E208" s="63"/>
      <c r="F208" s="201"/>
      <c r="G208" s="201"/>
      <c r="H208" s="201"/>
      <c r="I208" s="52"/>
      <c r="J208" s="52"/>
    </row>
  </sheetData>
  <sheetProtection algorithmName="SHA-512" hashValue="jwOjn92VODfo27DIzeEzETgIXwncKWdCBYpXguBUUmstkS/+c7XBvRINZigg0HCsWNpnUAKv1F2JTndeCQWScQ==" saltValue="K5G/YGEStTrtJs4af89r8g==" spinCount="100000" sheet="1" objects="1" scenarios="1"/>
  <protectedRanges>
    <protectedRange sqref="F1:H1048576" name="Obseg1"/>
  </protectedRanges>
  <pageMargins left="0.98425196850393704" right="0.39370078740157483" top="0.74803149606299213" bottom="0.74803149606299213" header="0.31496062992125984" footer="0.31496062992125984"/>
  <pageSetup paperSize="9" scale="86" fitToHeight="50" orientation="portrait" r:id="rId1"/>
  <headerFooter>
    <oddHeader>&amp;Rprojekt št.: 582/2019
načrt št.: 323/20
faza: PZI</oddHeader>
    <oddFooter>&amp;C&amp;A&amp;R&amp;P/&amp;N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O185"/>
  <sheetViews>
    <sheetView view="pageBreakPreview" topLeftCell="A159" zoomScaleNormal="100" zoomScaleSheetLayoutView="100" workbookViewId="0">
      <selection activeCell="Q181" sqref="Q181"/>
    </sheetView>
  </sheetViews>
  <sheetFormatPr defaultRowHeight="15.75"/>
  <cols>
    <col min="1" max="2" width="4.7109375" style="5" customWidth="1"/>
    <col min="3" max="3" width="50.7109375" style="42" customWidth="1"/>
    <col min="4" max="4" width="6.7109375" style="5" customWidth="1"/>
    <col min="5" max="5" width="6.7109375" style="34" customWidth="1"/>
    <col min="6" max="6" width="12.7109375" style="5" customWidth="1"/>
    <col min="7" max="7" width="2.7109375" style="5" customWidth="1"/>
    <col min="8" max="8" width="12.7109375" style="33" customWidth="1"/>
    <col min="9" max="9" width="22.28515625" style="1" customWidth="1"/>
    <col min="10" max="16384" width="9.140625" style="2"/>
  </cols>
  <sheetData>
    <row r="1" spans="1:9" s="17" customFormat="1" ht="16.5">
      <c r="A1" s="18"/>
      <c r="B1" s="16" t="s">
        <v>259</v>
      </c>
      <c r="C1" s="21" t="s">
        <v>142</v>
      </c>
      <c r="F1" s="24"/>
      <c r="G1" s="24"/>
      <c r="H1" s="24"/>
      <c r="I1" s="15"/>
    </row>
    <row r="2" spans="1:9" s="17" customFormat="1" ht="16.5">
      <c r="A2" s="25" t="s">
        <v>11</v>
      </c>
      <c r="B2" s="26"/>
      <c r="C2" s="45" t="s">
        <v>12</v>
      </c>
      <c r="D2" s="26" t="s">
        <v>13</v>
      </c>
      <c r="E2" s="26" t="s">
        <v>14</v>
      </c>
      <c r="F2" s="27" t="s">
        <v>15</v>
      </c>
      <c r="G2" s="27"/>
      <c r="H2" s="25" t="s">
        <v>16</v>
      </c>
      <c r="I2" s="15"/>
    </row>
    <row r="3" spans="1:9">
      <c r="C3" s="117"/>
      <c r="D3" s="118"/>
      <c r="E3" s="119"/>
    </row>
    <row r="4" spans="1:9">
      <c r="C4" s="117"/>
      <c r="D4" s="118"/>
      <c r="E4" s="119"/>
    </row>
    <row r="5" spans="1:9">
      <c r="C5" s="51" t="s">
        <v>223</v>
      </c>
      <c r="D5" s="164"/>
      <c r="E5" s="165"/>
      <c r="F5" s="166"/>
      <c r="G5" s="166"/>
    </row>
    <row r="6" spans="1:9">
      <c r="C6" s="205"/>
      <c r="D6" s="206"/>
      <c r="E6" s="206"/>
      <c r="F6" s="207"/>
      <c r="G6" s="207"/>
    </row>
    <row r="7" spans="1:9">
      <c r="C7" s="157" t="s">
        <v>147</v>
      </c>
      <c r="D7" s="190"/>
      <c r="E7" s="190"/>
      <c r="F7" s="208"/>
      <c r="G7" s="209"/>
    </row>
    <row r="8" spans="1:9">
      <c r="C8" s="157" t="s">
        <v>593</v>
      </c>
      <c r="D8" s="190"/>
      <c r="E8" s="190"/>
      <c r="F8" s="208"/>
      <c r="G8" s="209"/>
    </row>
    <row r="9" spans="1:9">
      <c r="C9" s="157"/>
      <c r="D9" s="190"/>
      <c r="E9" s="190"/>
      <c r="F9" s="208"/>
      <c r="G9" s="209"/>
    </row>
    <row r="10" spans="1:9">
      <c r="C10" s="157" t="s">
        <v>148</v>
      </c>
      <c r="D10" s="190"/>
      <c r="E10" s="190"/>
      <c r="F10" s="208"/>
      <c r="G10" s="209"/>
    </row>
    <row r="11" spans="1:9">
      <c r="C11" s="157" t="s">
        <v>594</v>
      </c>
      <c r="D11" s="190"/>
      <c r="E11" s="190"/>
      <c r="F11" s="209"/>
      <c r="G11" s="209"/>
    </row>
    <row r="12" spans="1:9">
      <c r="C12" s="157" t="s">
        <v>595</v>
      </c>
      <c r="D12" s="190"/>
      <c r="E12" s="190"/>
      <c r="F12" s="208"/>
      <c r="G12" s="209"/>
    </row>
    <row r="13" spans="1:9">
      <c r="C13" s="152"/>
      <c r="D13" s="154"/>
      <c r="E13" s="154"/>
      <c r="F13" s="210"/>
      <c r="G13" s="211"/>
    </row>
    <row r="14" spans="1:9" ht="31.5">
      <c r="C14" s="157" t="s">
        <v>224</v>
      </c>
      <c r="D14" s="204"/>
      <c r="E14" s="169"/>
      <c r="F14" s="209"/>
      <c r="G14" s="209"/>
    </row>
    <row r="15" spans="1:9">
      <c r="C15" s="168"/>
      <c r="D15" s="204"/>
      <c r="E15" s="169"/>
      <c r="F15" s="209"/>
      <c r="G15" s="209"/>
    </row>
    <row r="16" spans="1:9">
      <c r="C16" s="153" t="s">
        <v>150</v>
      </c>
      <c r="D16" s="154"/>
      <c r="E16" s="155"/>
      <c r="F16" s="210"/>
      <c r="G16" s="209"/>
    </row>
    <row r="17" spans="1:8">
      <c r="C17" s="212"/>
      <c r="D17" s="213"/>
      <c r="E17" s="214"/>
      <c r="F17" s="166"/>
      <c r="G17" s="209"/>
    </row>
    <row r="18" spans="1:8" ht="47.25">
      <c r="A18" s="9" t="s">
        <v>259</v>
      </c>
      <c r="B18" s="20" t="str">
        <f>IF(ISBLANK(C17),IF(ISBLANK(C18),5,CONCATENATE(COUNTA($B$3:B17)+1,".")))</f>
        <v>1.</v>
      </c>
      <c r="C18" s="157" t="s">
        <v>151</v>
      </c>
      <c r="D18" s="158"/>
      <c r="E18" s="159"/>
      <c r="F18" s="166"/>
      <c r="G18" s="215"/>
    </row>
    <row r="19" spans="1:8">
      <c r="C19" s="160" t="s">
        <v>152</v>
      </c>
      <c r="D19" s="158"/>
      <c r="E19" s="159"/>
      <c r="F19" s="166"/>
      <c r="G19" s="209"/>
    </row>
    <row r="20" spans="1:8">
      <c r="C20" s="160" t="s">
        <v>431</v>
      </c>
      <c r="D20" s="158"/>
      <c r="E20" s="159"/>
      <c r="F20" s="166"/>
      <c r="G20" s="215"/>
    </row>
    <row r="21" spans="1:8">
      <c r="C21" s="160" t="s">
        <v>596</v>
      </c>
      <c r="D21" s="158"/>
      <c r="E21" s="159"/>
      <c r="F21" s="166"/>
      <c r="G21" s="209"/>
    </row>
    <row r="22" spans="1:8">
      <c r="C22" s="160" t="s">
        <v>597</v>
      </c>
      <c r="D22" s="158"/>
      <c r="E22" s="159"/>
      <c r="F22" s="166"/>
      <c r="G22" s="216"/>
    </row>
    <row r="23" spans="1:8" ht="31.5">
      <c r="C23" s="160" t="s">
        <v>432</v>
      </c>
      <c r="D23" s="161" t="s">
        <v>153</v>
      </c>
      <c r="E23" s="162">
        <v>1</v>
      </c>
      <c r="F23" s="195"/>
      <c r="G23" s="195"/>
      <c r="H23" s="195"/>
    </row>
    <row r="24" spans="1:8">
      <c r="C24" s="163"/>
      <c r="D24" s="164"/>
      <c r="E24" s="165"/>
      <c r="F24" s="195"/>
      <c r="G24" s="195"/>
      <c r="H24" s="195"/>
    </row>
    <row r="25" spans="1:8" ht="47.25">
      <c r="C25" s="160" t="s">
        <v>154</v>
      </c>
      <c r="D25" s="158"/>
      <c r="E25" s="167"/>
      <c r="F25" s="195"/>
      <c r="G25" s="195"/>
      <c r="H25" s="195"/>
    </row>
    <row r="26" spans="1:8">
      <c r="C26" s="160" t="s">
        <v>598</v>
      </c>
      <c r="D26" s="158"/>
      <c r="E26" s="167"/>
      <c r="F26" s="195"/>
      <c r="G26" s="195"/>
      <c r="H26" s="195"/>
    </row>
    <row r="27" spans="1:8">
      <c r="C27" s="160" t="s">
        <v>439</v>
      </c>
      <c r="D27" s="158"/>
      <c r="E27" s="167"/>
      <c r="F27" s="195"/>
      <c r="G27" s="195"/>
      <c r="H27" s="195"/>
    </row>
    <row r="28" spans="1:8">
      <c r="C28" s="160" t="s">
        <v>542</v>
      </c>
      <c r="D28" s="158"/>
      <c r="E28" s="167"/>
      <c r="F28" s="195"/>
      <c r="G28" s="195"/>
      <c r="H28" s="195"/>
    </row>
    <row r="29" spans="1:8">
      <c r="C29" s="160" t="s">
        <v>433</v>
      </c>
      <c r="D29" s="161" t="s">
        <v>153</v>
      </c>
      <c r="E29" s="162">
        <v>1</v>
      </c>
      <c r="F29" s="195"/>
      <c r="G29" s="195"/>
      <c r="H29" s="195"/>
    </row>
    <row r="30" spans="1:8">
      <c r="C30" s="163"/>
      <c r="D30" s="164"/>
      <c r="E30" s="165"/>
      <c r="F30" s="195"/>
      <c r="G30" s="195"/>
      <c r="H30" s="195"/>
    </row>
    <row r="31" spans="1:8" ht="31.5">
      <c r="C31" s="157" t="s">
        <v>155</v>
      </c>
      <c r="D31" s="161"/>
      <c r="E31" s="162"/>
      <c r="F31" s="195"/>
      <c r="G31" s="195"/>
      <c r="H31" s="195"/>
    </row>
    <row r="32" spans="1:8">
      <c r="C32" s="157" t="s">
        <v>156</v>
      </c>
      <c r="D32" s="161"/>
      <c r="E32" s="162"/>
      <c r="F32" s="195"/>
      <c r="G32" s="195"/>
      <c r="H32" s="195"/>
    </row>
    <row r="33" spans="3:8">
      <c r="C33" s="157" t="s">
        <v>157</v>
      </c>
      <c r="D33" s="161"/>
      <c r="E33" s="162"/>
      <c r="F33" s="195"/>
      <c r="G33" s="195"/>
      <c r="H33" s="195"/>
    </row>
    <row r="34" spans="3:8">
      <c r="C34" s="157" t="s">
        <v>158</v>
      </c>
      <c r="D34" s="158"/>
      <c r="E34" s="159"/>
      <c r="F34" s="195"/>
      <c r="G34" s="195"/>
      <c r="H34" s="195"/>
    </row>
    <row r="35" spans="3:8">
      <c r="C35" s="157" t="s">
        <v>159</v>
      </c>
      <c r="D35" s="158"/>
      <c r="E35" s="159"/>
      <c r="F35" s="195"/>
      <c r="G35" s="195"/>
      <c r="H35" s="195"/>
    </row>
    <row r="36" spans="3:8">
      <c r="C36" s="157" t="s">
        <v>160</v>
      </c>
      <c r="D36" s="158"/>
      <c r="E36" s="159"/>
      <c r="F36" s="195"/>
      <c r="G36" s="195"/>
      <c r="H36" s="195"/>
    </row>
    <row r="37" spans="3:8">
      <c r="C37" s="157" t="s">
        <v>161</v>
      </c>
      <c r="D37" s="161"/>
      <c r="E37" s="162"/>
      <c r="F37" s="195"/>
      <c r="G37" s="195"/>
      <c r="H37" s="195"/>
    </row>
    <row r="38" spans="3:8">
      <c r="C38" s="157" t="s">
        <v>434</v>
      </c>
      <c r="D38" s="161"/>
      <c r="E38" s="162"/>
      <c r="F38" s="195"/>
      <c r="G38" s="195"/>
      <c r="H38" s="195"/>
    </row>
    <row r="39" spans="3:8">
      <c r="C39" s="157" t="s">
        <v>599</v>
      </c>
      <c r="D39" s="161"/>
      <c r="E39" s="162"/>
      <c r="F39" s="195"/>
      <c r="G39" s="195"/>
      <c r="H39" s="195"/>
    </row>
    <row r="40" spans="3:8">
      <c r="C40" s="157" t="s">
        <v>600</v>
      </c>
      <c r="D40" s="158"/>
      <c r="E40" s="159"/>
      <c r="F40" s="195"/>
      <c r="G40" s="195"/>
      <c r="H40" s="195"/>
    </row>
    <row r="41" spans="3:8" ht="31.5">
      <c r="C41" s="157" t="s">
        <v>435</v>
      </c>
      <c r="D41" s="161" t="s">
        <v>1</v>
      </c>
      <c r="E41" s="162">
        <v>1</v>
      </c>
      <c r="F41" s="195"/>
      <c r="G41" s="195"/>
      <c r="H41" s="195"/>
    </row>
    <row r="42" spans="3:8">
      <c r="C42" s="163"/>
      <c r="D42" s="164"/>
      <c r="E42" s="165"/>
      <c r="F42" s="195"/>
      <c r="G42" s="195"/>
      <c r="H42" s="195"/>
    </row>
    <row r="43" spans="3:8" ht="31.5">
      <c r="C43" s="168" t="s">
        <v>601</v>
      </c>
      <c r="D43" s="168"/>
      <c r="E43" s="169"/>
      <c r="F43" s="195"/>
      <c r="G43" s="195"/>
      <c r="H43" s="195"/>
    </row>
    <row r="44" spans="3:8">
      <c r="C44" s="168" t="s">
        <v>52</v>
      </c>
      <c r="D44" s="161" t="s">
        <v>1</v>
      </c>
      <c r="E44" s="162">
        <v>2</v>
      </c>
      <c r="F44" s="195"/>
      <c r="G44" s="195"/>
      <c r="H44" s="195"/>
    </row>
    <row r="45" spans="3:8">
      <c r="C45" s="163"/>
      <c r="D45" s="164"/>
      <c r="E45" s="165"/>
      <c r="F45" s="195"/>
      <c r="G45" s="195"/>
      <c r="H45" s="195"/>
    </row>
    <row r="46" spans="3:8" ht="47.25">
      <c r="C46" s="168" t="s">
        <v>162</v>
      </c>
      <c r="D46" s="161"/>
      <c r="E46" s="162"/>
      <c r="F46" s="195"/>
      <c r="G46" s="195"/>
      <c r="H46" s="195"/>
    </row>
    <row r="47" spans="3:8">
      <c r="C47" s="157" t="s">
        <v>163</v>
      </c>
      <c r="D47" s="161" t="s">
        <v>0</v>
      </c>
      <c r="E47" s="162">
        <v>1</v>
      </c>
      <c r="F47" s="195"/>
      <c r="G47" s="195"/>
      <c r="H47" s="195"/>
    </row>
    <row r="48" spans="3:8">
      <c r="C48" s="152"/>
      <c r="D48" s="164"/>
      <c r="E48" s="165"/>
      <c r="F48" s="195"/>
      <c r="G48" s="195"/>
      <c r="H48" s="195"/>
    </row>
    <row r="49" spans="3:8" ht="63">
      <c r="C49" s="157" t="s">
        <v>225</v>
      </c>
      <c r="D49" s="161"/>
      <c r="E49" s="162"/>
      <c r="F49" s="195"/>
      <c r="G49" s="195"/>
      <c r="H49" s="195"/>
    </row>
    <row r="50" spans="3:8">
      <c r="C50" s="157" t="s">
        <v>52</v>
      </c>
      <c r="D50" s="161" t="s">
        <v>0</v>
      </c>
      <c r="E50" s="162">
        <v>1</v>
      </c>
      <c r="F50" s="195"/>
      <c r="G50" s="195"/>
      <c r="H50" s="195"/>
    </row>
    <row r="51" spans="3:8">
      <c r="C51" s="163"/>
      <c r="D51" s="164"/>
      <c r="E51" s="165"/>
      <c r="F51" s="195"/>
      <c r="G51" s="195"/>
      <c r="H51" s="195"/>
    </row>
    <row r="52" spans="3:8" ht="20.25" customHeight="1">
      <c r="C52" s="157" t="s">
        <v>164</v>
      </c>
      <c r="D52" s="161" t="s">
        <v>0</v>
      </c>
      <c r="E52" s="162">
        <v>2</v>
      </c>
      <c r="F52" s="195"/>
      <c r="G52" s="195"/>
      <c r="H52" s="195"/>
    </row>
    <row r="53" spans="3:8">
      <c r="C53" s="152"/>
      <c r="D53" s="171"/>
      <c r="E53" s="172"/>
      <c r="F53" s="195"/>
      <c r="G53" s="195"/>
      <c r="H53" s="195"/>
    </row>
    <row r="54" spans="3:8" ht="31.5">
      <c r="C54" s="157" t="s">
        <v>165</v>
      </c>
      <c r="D54" s="161" t="s">
        <v>0</v>
      </c>
      <c r="E54" s="162">
        <v>2</v>
      </c>
      <c r="F54" s="195"/>
      <c r="G54" s="195"/>
      <c r="H54" s="195"/>
    </row>
    <row r="55" spans="3:8">
      <c r="C55" s="152"/>
      <c r="D55" s="164"/>
      <c r="E55" s="165"/>
      <c r="F55" s="195"/>
      <c r="G55" s="195"/>
      <c r="H55" s="195"/>
    </row>
    <row r="56" spans="3:8" ht="31.5">
      <c r="C56" s="157" t="s">
        <v>166</v>
      </c>
      <c r="D56" s="161" t="s">
        <v>0</v>
      </c>
      <c r="E56" s="162">
        <v>2</v>
      </c>
      <c r="F56" s="195"/>
      <c r="G56" s="195"/>
      <c r="H56" s="195"/>
    </row>
    <row r="57" spans="3:8">
      <c r="C57" s="152"/>
      <c r="D57" s="164"/>
      <c r="E57" s="165"/>
      <c r="F57" s="195"/>
      <c r="G57" s="195"/>
      <c r="H57" s="195"/>
    </row>
    <row r="58" spans="3:8" ht="31.5">
      <c r="C58" s="157" t="s">
        <v>226</v>
      </c>
      <c r="D58" s="173"/>
      <c r="E58" s="173"/>
      <c r="F58" s="195"/>
      <c r="G58" s="195"/>
      <c r="H58" s="195"/>
    </row>
    <row r="59" spans="3:8">
      <c r="C59" s="157" t="s">
        <v>168</v>
      </c>
      <c r="D59" s="161" t="s">
        <v>0</v>
      </c>
      <c r="E59" s="162">
        <v>2</v>
      </c>
      <c r="F59" s="195"/>
      <c r="G59" s="195"/>
      <c r="H59" s="195"/>
    </row>
    <row r="60" spans="3:8">
      <c r="C60" s="157"/>
      <c r="D60" s="150"/>
      <c r="E60" s="150"/>
      <c r="F60" s="195"/>
      <c r="G60" s="195"/>
      <c r="H60" s="195"/>
    </row>
    <row r="61" spans="3:8" ht="47.25">
      <c r="C61" s="184" t="s">
        <v>183</v>
      </c>
      <c r="D61" s="164"/>
      <c r="E61" s="165"/>
      <c r="F61" s="195"/>
      <c r="G61" s="195"/>
      <c r="H61" s="195"/>
    </row>
    <row r="62" spans="3:8">
      <c r="C62" s="184" t="s">
        <v>599</v>
      </c>
      <c r="D62" s="164"/>
      <c r="E62" s="165"/>
      <c r="F62" s="195"/>
      <c r="G62" s="195"/>
      <c r="H62" s="195"/>
    </row>
    <row r="63" spans="3:8">
      <c r="C63" s="184" t="s">
        <v>227</v>
      </c>
      <c r="D63" s="164"/>
      <c r="E63" s="165"/>
      <c r="F63" s="195"/>
      <c r="G63" s="195"/>
      <c r="H63" s="195"/>
    </row>
    <row r="64" spans="3:8">
      <c r="C64" s="184" t="s">
        <v>602</v>
      </c>
      <c r="D64" s="161" t="s">
        <v>0</v>
      </c>
      <c r="E64" s="162">
        <v>1</v>
      </c>
      <c r="F64" s="195"/>
      <c r="G64" s="195"/>
      <c r="H64" s="195"/>
    </row>
    <row r="65" spans="1:15">
      <c r="C65" s="157"/>
      <c r="D65" s="150"/>
      <c r="E65" s="150"/>
      <c r="F65" s="195"/>
      <c r="G65" s="195"/>
      <c r="H65" s="195"/>
    </row>
    <row r="66" spans="1:15" ht="31.5">
      <c r="C66" s="168" t="s">
        <v>228</v>
      </c>
      <c r="D66" s="169"/>
      <c r="E66" s="170"/>
      <c r="F66" s="195"/>
      <c r="G66" s="195"/>
      <c r="H66" s="195"/>
    </row>
    <row r="67" spans="1:15">
      <c r="C67" s="168" t="s">
        <v>52</v>
      </c>
      <c r="D67" s="169" t="s">
        <v>0</v>
      </c>
      <c r="E67" s="170">
        <v>1</v>
      </c>
      <c r="F67" s="195"/>
      <c r="G67" s="195"/>
      <c r="H67" s="195"/>
    </row>
    <row r="68" spans="1:15">
      <c r="C68" s="157"/>
      <c r="D68" s="150"/>
      <c r="E68" s="150"/>
      <c r="F68" s="195"/>
      <c r="G68" s="195"/>
      <c r="H68" s="195"/>
    </row>
    <row r="69" spans="1:15" ht="47.25">
      <c r="C69" s="174" t="s">
        <v>186</v>
      </c>
      <c r="D69" s="161"/>
      <c r="E69" s="162"/>
      <c r="F69" s="195"/>
      <c r="G69" s="195"/>
      <c r="H69" s="195"/>
    </row>
    <row r="70" spans="1:15">
      <c r="C70" s="175" t="s">
        <v>60</v>
      </c>
      <c r="D70" s="161" t="s">
        <v>2</v>
      </c>
      <c r="E70" s="162">
        <v>6</v>
      </c>
      <c r="F70" s="195"/>
      <c r="G70" s="195"/>
      <c r="H70" s="195"/>
    </row>
    <row r="71" spans="1:15">
      <c r="C71" s="175" t="s">
        <v>52</v>
      </c>
      <c r="D71" s="161" t="s">
        <v>2</v>
      </c>
      <c r="E71" s="162">
        <v>6</v>
      </c>
      <c r="F71" s="195"/>
      <c r="G71" s="195"/>
      <c r="H71" s="195"/>
    </row>
    <row r="72" spans="1:15" s="401" customFormat="1">
      <c r="A72" s="402"/>
      <c r="B72" s="402"/>
      <c r="C72" s="410"/>
      <c r="D72" s="408"/>
      <c r="E72" s="409"/>
      <c r="F72" s="195"/>
      <c r="G72" s="195"/>
      <c r="H72" s="195"/>
      <c r="I72" s="400"/>
    </row>
    <row r="73" spans="1:15" s="401" customFormat="1" ht="47.25">
      <c r="A73" s="402"/>
      <c r="B73" s="402"/>
      <c r="C73" s="427" t="s">
        <v>122</v>
      </c>
      <c r="D73" s="438"/>
      <c r="E73" s="428"/>
      <c r="F73" s="440"/>
      <c r="G73" s="439"/>
      <c r="H73" s="439"/>
      <c r="I73" s="400"/>
    </row>
    <row r="74" spans="1:15" s="401" customFormat="1">
      <c r="A74" s="402"/>
      <c r="B74" s="402"/>
      <c r="C74" s="427" t="s">
        <v>396</v>
      </c>
      <c r="D74" s="521" t="s">
        <v>2</v>
      </c>
      <c r="E74" s="522">
        <v>6</v>
      </c>
      <c r="F74" s="195"/>
      <c r="G74" s="195"/>
      <c r="H74" s="195"/>
      <c r="I74" s="400"/>
    </row>
    <row r="75" spans="1:15" s="401" customFormat="1">
      <c r="A75" s="402"/>
      <c r="B75" s="402"/>
      <c r="C75" s="410"/>
      <c r="D75" s="408"/>
      <c r="E75" s="409"/>
      <c r="F75" s="195"/>
      <c r="G75" s="195"/>
      <c r="H75" s="195"/>
      <c r="I75" s="400"/>
    </row>
    <row r="76" spans="1:15" s="401" customFormat="1">
      <c r="A76" s="402"/>
      <c r="B76" s="402"/>
      <c r="C76" s="406" t="s">
        <v>143</v>
      </c>
      <c r="D76" s="412">
        <v>1</v>
      </c>
      <c r="E76" s="407" t="s">
        <v>124</v>
      </c>
      <c r="F76" s="411"/>
      <c r="G76" s="411"/>
      <c r="H76" s="411"/>
      <c r="I76" s="400"/>
    </row>
    <row r="77" spans="1:15">
      <c r="C77" s="152"/>
      <c r="D77" s="164"/>
      <c r="E77" s="165"/>
      <c r="F77" s="195"/>
      <c r="G77" s="195"/>
      <c r="H77" s="195"/>
    </row>
    <row r="78" spans="1:15" ht="31.5">
      <c r="C78" s="175" t="s">
        <v>170</v>
      </c>
      <c r="D78" s="161" t="s">
        <v>17</v>
      </c>
      <c r="E78" s="162">
        <v>3</v>
      </c>
      <c r="F78" s="195"/>
      <c r="G78" s="195"/>
      <c r="H78" s="195"/>
    </row>
    <row r="79" spans="1:15" s="404" customFormat="1">
      <c r="A79" s="403"/>
      <c r="B79" s="405"/>
      <c r="C79" s="406"/>
      <c r="D79" s="412"/>
      <c r="E79" s="407"/>
      <c r="F79" s="411"/>
      <c r="G79" s="411"/>
      <c r="H79" s="411"/>
      <c r="J79" s="402"/>
      <c r="K79" s="402"/>
      <c r="L79" s="402"/>
      <c r="M79" s="402"/>
      <c r="N79" s="402"/>
      <c r="O79" s="402"/>
    </row>
    <row r="80" spans="1:15">
      <c r="C80" s="152"/>
      <c r="D80" s="164"/>
      <c r="E80" s="165"/>
      <c r="F80" s="195"/>
      <c r="G80" s="195"/>
      <c r="H80" s="195"/>
    </row>
    <row r="81" spans="3:8" ht="31.5">
      <c r="C81" s="175" t="s">
        <v>171</v>
      </c>
      <c r="D81" s="161" t="s">
        <v>1</v>
      </c>
      <c r="E81" s="162">
        <v>1</v>
      </c>
      <c r="F81" s="195"/>
      <c r="G81" s="195"/>
      <c r="H81" s="195"/>
    </row>
    <row r="82" spans="3:8">
      <c r="C82" s="176"/>
      <c r="D82" s="164"/>
      <c r="E82" s="165"/>
      <c r="F82" s="195"/>
      <c r="G82" s="195"/>
      <c r="H82" s="195"/>
    </row>
    <row r="83" spans="3:8" ht="31.5">
      <c r="C83" s="157" t="s">
        <v>172</v>
      </c>
      <c r="D83" s="161" t="s">
        <v>1</v>
      </c>
      <c r="E83" s="162">
        <v>1</v>
      </c>
      <c r="F83" s="195"/>
      <c r="G83" s="195"/>
      <c r="H83" s="195"/>
    </row>
    <row r="84" spans="3:8">
      <c r="C84" s="152"/>
      <c r="D84" s="177"/>
      <c r="E84" s="178"/>
      <c r="F84" s="195"/>
      <c r="G84" s="195"/>
      <c r="H84" s="195"/>
    </row>
    <row r="85" spans="3:8">
      <c r="C85" s="179" t="s">
        <v>173</v>
      </c>
      <c r="D85" s="180"/>
      <c r="E85" s="180"/>
      <c r="F85" s="195"/>
      <c r="G85" s="195"/>
      <c r="H85" s="195"/>
    </row>
    <row r="86" spans="3:8">
      <c r="C86" s="212"/>
      <c r="D86" s="213"/>
      <c r="E86" s="214"/>
      <c r="F86" s="195"/>
      <c r="G86" s="195"/>
      <c r="H86" s="195"/>
    </row>
    <row r="87" spans="3:8" ht="31.5">
      <c r="C87" s="157" t="s">
        <v>229</v>
      </c>
      <c r="D87" s="161"/>
      <c r="E87" s="162"/>
      <c r="F87" s="195"/>
      <c r="G87" s="195"/>
      <c r="H87" s="195"/>
    </row>
    <row r="88" spans="3:8">
      <c r="C88" s="157" t="s">
        <v>230</v>
      </c>
      <c r="D88" s="161"/>
      <c r="E88" s="162"/>
      <c r="F88" s="195"/>
      <c r="G88" s="195"/>
      <c r="H88" s="195"/>
    </row>
    <row r="89" spans="3:8">
      <c r="C89" s="157" t="s">
        <v>231</v>
      </c>
      <c r="D89" s="154"/>
      <c r="E89" s="154"/>
      <c r="F89" s="195"/>
      <c r="G89" s="195"/>
      <c r="H89" s="195"/>
    </row>
    <row r="90" spans="3:8">
      <c r="C90" s="157" t="s">
        <v>176</v>
      </c>
      <c r="D90" s="161" t="s">
        <v>0</v>
      </c>
      <c r="E90" s="162">
        <v>1</v>
      </c>
      <c r="F90" s="195"/>
      <c r="G90" s="195"/>
      <c r="H90" s="195"/>
    </row>
    <row r="91" spans="3:8">
      <c r="C91" s="152"/>
      <c r="D91" s="164"/>
      <c r="E91" s="165"/>
      <c r="F91" s="195"/>
      <c r="G91" s="195"/>
      <c r="H91" s="195"/>
    </row>
    <row r="92" spans="3:8" ht="31.5">
      <c r="C92" s="168" t="s">
        <v>232</v>
      </c>
      <c r="D92" s="217"/>
      <c r="E92" s="169"/>
      <c r="F92" s="195"/>
      <c r="G92" s="195"/>
      <c r="H92" s="195"/>
    </row>
    <row r="93" spans="3:8">
      <c r="C93" s="168" t="s">
        <v>233</v>
      </c>
      <c r="D93" s="161" t="s">
        <v>0</v>
      </c>
      <c r="E93" s="162">
        <v>1</v>
      </c>
      <c r="F93" s="195"/>
      <c r="G93" s="195"/>
      <c r="H93" s="195"/>
    </row>
    <row r="94" spans="3:8">
      <c r="C94" s="183"/>
      <c r="D94" s="150"/>
      <c r="E94" s="150"/>
      <c r="F94" s="195"/>
      <c r="G94" s="195"/>
      <c r="H94" s="195"/>
    </row>
    <row r="95" spans="3:8" ht="31.5">
      <c r="C95" s="157" t="s">
        <v>180</v>
      </c>
      <c r="D95" s="161"/>
      <c r="E95" s="162"/>
      <c r="F95" s="195"/>
      <c r="G95" s="195"/>
      <c r="H95" s="195"/>
    </row>
    <row r="96" spans="3:8">
      <c r="C96" s="157" t="s">
        <v>39</v>
      </c>
      <c r="D96" s="161" t="s">
        <v>0</v>
      </c>
      <c r="E96" s="162">
        <v>3</v>
      </c>
      <c r="F96" s="195"/>
      <c r="G96" s="195"/>
      <c r="H96" s="195"/>
    </row>
    <row r="97" spans="3:8">
      <c r="C97" s="157" t="s">
        <v>181</v>
      </c>
      <c r="D97" s="161" t="s">
        <v>0</v>
      </c>
      <c r="E97" s="162">
        <v>1</v>
      </c>
      <c r="F97" s="195"/>
      <c r="G97" s="195"/>
      <c r="H97" s="195"/>
    </row>
    <row r="98" spans="3:8">
      <c r="C98" s="212"/>
      <c r="D98" s="213"/>
      <c r="E98" s="214"/>
      <c r="F98" s="195"/>
      <c r="G98" s="195"/>
      <c r="H98" s="195"/>
    </row>
    <row r="99" spans="3:8" ht="20.25" customHeight="1">
      <c r="C99" s="168" t="s">
        <v>234</v>
      </c>
      <c r="D99" s="169" t="s">
        <v>0</v>
      </c>
      <c r="E99" s="170">
        <v>2</v>
      </c>
      <c r="F99" s="195"/>
      <c r="G99" s="195"/>
      <c r="H99" s="195"/>
    </row>
    <row r="100" spans="3:8">
      <c r="C100" s="168"/>
      <c r="D100" s="169"/>
      <c r="E100" s="170"/>
      <c r="F100" s="195"/>
      <c r="G100" s="195"/>
      <c r="H100" s="195"/>
    </row>
    <row r="101" spans="3:8" ht="31.5">
      <c r="C101" s="168" t="s">
        <v>235</v>
      </c>
      <c r="D101" s="169" t="s">
        <v>0</v>
      </c>
      <c r="E101" s="170">
        <v>2</v>
      </c>
      <c r="F101" s="195"/>
      <c r="G101" s="195"/>
      <c r="H101" s="195"/>
    </row>
    <row r="102" spans="3:8">
      <c r="C102" s="168"/>
      <c r="D102" s="169"/>
      <c r="E102" s="170"/>
      <c r="F102" s="195"/>
      <c r="G102" s="195"/>
      <c r="H102" s="195"/>
    </row>
    <row r="103" spans="3:8" ht="31.5">
      <c r="C103" s="157" t="s">
        <v>236</v>
      </c>
      <c r="D103" s="169" t="s">
        <v>0</v>
      </c>
      <c r="E103" s="170">
        <v>2</v>
      </c>
      <c r="F103" s="195"/>
      <c r="G103" s="195"/>
      <c r="H103" s="195"/>
    </row>
    <row r="104" spans="3:8">
      <c r="C104" s="212"/>
      <c r="D104" s="213"/>
      <c r="E104" s="214"/>
      <c r="F104" s="195"/>
      <c r="G104" s="195"/>
      <c r="H104" s="195"/>
    </row>
    <row r="105" spans="3:8" ht="47.25">
      <c r="C105" s="168" t="s">
        <v>237</v>
      </c>
      <c r="D105" s="169"/>
      <c r="E105" s="170"/>
      <c r="F105" s="195"/>
      <c r="G105" s="195"/>
      <c r="H105" s="195"/>
    </row>
    <row r="106" spans="3:8">
      <c r="C106" s="168" t="s">
        <v>599</v>
      </c>
      <c r="D106" s="169"/>
      <c r="E106" s="170"/>
      <c r="F106" s="195"/>
      <c r="G106" s="195"/>
      <c r="H106" s="195"/>
    </row>
    <row r="107" spans="3:8">
      <c r="C107" s="168" t="s">
        <v>604</v>
      </c>
      <c r="D107" s="169"/>
      <c r="E107" s="170"/>
      <c r="F107" s="195"/>
      <c r="G107" s="195"/>
      <c r="H107" s="195"/>
    </row>
    <row r="108" spans="3:8">
      <c r="C108" s="168" t="s">
        <v>603</v>
      </c>
      <c r="D108" s="74" t="s">
        <v>0</v>
      </c>
      <c r="E108" s="218">
        <v>1</v>
      </c>
      <c r="F108" s="195"/>
      <c r="G108" s="195"/>
      <c r="H108" s="195"/>
    </row>
    <row r="109" spans="3:8">
      <c r="C109" s="168"/>
      <c r="D109" s="190"/>
      <c r="E109" s="191"/>
      <c r="F109" s="195"/>
      <c r="G109" s="195"/>
      <c r="H109" s="195"/>
    </row>
    <row r="110" spans="3:8" ht="63">
      <c r="C110" s="168" t="s">
        <v>238</v>
      </c>
      <c r="D110" s="20"/>
      <c r="E110" s="189"/>
      <c r="F110" s="195"/>
      <c r="G110" s="195"/>
      <c r="H110" s="195"/>
    </row>
    <row r="111" spans="3:8">
      <c r="C111" s="168" t="s">
        <v>428</v>
      </c>
      <c r="D111" s="20"/>
      <c r="E111" s="20"/>
      <c r="F111" s="195"/>
      <c r="G111" s="195"/>
      <c r="H111" s="195"/>
    </row>
    <row r="112" spans="3:8">
      <c r="C112" s="168" t="s">
        <v>543</v>
      </c>
      <c r="D112" s="169" t="s">
        <v>0</v>
      </c>
      <c r="E112" s="170">
        <v>1</v>
      </c>
      <c r="F112" s="195"/>
      <c r="G112" s="195"/>
      <c r="H112" s="195"/>
    </row>
    <row r="113" spans="3:8">
      <c r="C113" s="168"/>
      <c r="D113" s="190"/>
      <c r="E113" s="191"/>
      <c r="F113" s="195"/>
      <c r="G113" s="195"/>
      <c r="H113" s="195"/>
    </row>
    <row r="114" spans="3:8" ht="31.5">
      <c r="C114" s="157" t="s">
        <v>226</v>
      </c>
      <c r="D114" s="173"/>
      <c r="E114" s="173"/>
      <c r="F114" s="195"/>
      <c r="G114" s="195"/>
      <c r="H114" s="195"/>
    </row>
    <row r="115" spans="3:8">
      <c r="C115" s="157" t="s">
        <v>168</v>
      </c>
      <c r="D115" s="161" t="s">
        <v>0</v>
      </c>
      <c r="E115" s="162">
        <v>1</v>
      </c>
      <c r="F115" s="195"/>
      <c r="G115" s="195"/>
      <c r="H115" s="195"/>
    </row>
    <row r="116" spans="3:8">
      <c r="C116" s="219"/>
      <c r="D116" s="220"/>
      <c r="E116" s="221"/>
      <c r="F116" s="195"/>
      <c r="G116" s="195"/>
      <c r="H116" s="195"/>
    </row>
    <row r="117" spans="3:8" ht="52.5" customHeight="1">
      <c r="C117" s="168" t="s">
        <v>239</v>
      </c>
      <c r="D117" s="169"/>
      <c r="E117" s="170"/>
      <c r="F117" s="195"/>
      <c r="G117" s="195"/>
      <c r="H117" s="195"/>
    </row>
    <row r="118" spans="3:8">
      <c r="C118" s="168" t="s">
        <v>544</v>
      </c>
      <c r="D118" s="173"/>
      <c r="E118" s="173"/>
      <c r="F118" s="195"/>
      <c r="G118" s="195"/>
      <c r="H118" s="195"/>
    </row>
    <row r="119" spans="3:8">
      <c r="C119" s="222" t="s">
        <v>240</v>
      </c>
      <c r="D119" s="169" t="s">
        <v>0</v>
      </c>
      <c r="E119" s="170">
        <v>1</v>
      </c>
      <c r="F119" s="195"/>
      <c r="G119" s="195"/>
      <c r="H119" s="195"/>
    </row>
    <row r="120" spans="3:8">
      <c r="C120" s="222"/>
      <c r="D120" s="169"/>
      <c r="E120" s="170"/>
      <c r="F120" s="195"/>
      <c r="G120" s="195"/>
      <c r="H120" s="195"/>
    </row>
    <row r="121" spans="3:8" ht="39.75" customHeight="1">
      <c r="C121" s="168" t="s">
        <v>241</v>
      </c>
      <c r="D121" s="169"/>
      <c r="E121" s="170"/>
      <c r="F121" s="195"/>
      <c r="G121" s="195"/>
      <c r="H121" s="195"/>
    </row>
    <row r="122" spans="3:8">
      <c r="C122" s="168" t="s">
        <v>242</v>
      </c>
      <c r="D122" s="169" t="s">
        <v>0</v>
      </c>
      <c r="E122" s="170">
        <v>1</v>
      </c>
      <c r="F122" s="195"/>
      <c r="G122" s="195"/>
      <c r="H122" s="195"/>
    </row>
    <row r="123" spans="3:8">
      <c r="C123" s="212"/>
      <c r="D123" s="213"/>
      <c r="E123" s="214"/>
      <c r="F123" s="195"/>
      <c r="G123" s="195"/>
      <c r="H123" s="195"/>
    </row>
    <row r="124" spans="3:8" ht="47.25">
      <c r="C124" s="168" t="s">
        <v>243</v>
      </c>
      <c r="D124" s="169"/>
      <c r="E124" s="191"/>
      <c r="F124" s="195"/>
      <c r="G124" s="195"/>
      <c r="H124" s="195"/>
    </row>
    <row r="125" spans="3:8">
      <c r="C125" s="223" t="s">
        <v>242</v>
      </c>
      <c r="D125" s="224" t="s">
        <v>2</v>
      </c>
      <c r="E125" s="191">
        <v>6</v>
      </c>
      <c r="F125" s="195"/>
      <c r="G125" s="195"/>
      <c r="H125" s="195"/>
    </row>
    <row r="126" spans="3:8">
      <c r="C126" s="223"/>
      <c r="D126" s="224"/>
      <c r="E126" s="191"/>
      <c r="F126" s="195"/>
      <c r="G126" s="195"/>
      <c r="H126" s="195"/>
    </row>
    <row r="127" spans="3:8" ht="31.5">
      <c r="C127" s="175" t="s">
        <v>171</v>
      </c>
      <c r="D127" s="161" t="s">
        <v>1</v>
      </c>
      <c r="E127" s="162">
        <v>1</v>
      </c>
      <c r="F127" s="195"/>
      <c r="G127" s="195"/>
      <c r="H127" s="195"/>
    </row>
    <row r="128" spans="3:8">
      <c r="C128" s="176"/>
      <c r="D128" s="164"/>
      <c r="E128" s="165"/>
      <c r="F128" s="195"/>
      <c r="G128" s="195"/>
      <c r="H128" s="195"/>
    </row>
    <row r="129" spans="3:8">
      <c r="C129" s="157" t="s">
        <v>244</v>
      </c>
      <c r="D129" s="161" t="s">
        <v>1</v>
      </c>
      <c r="E129" s="162">
        <v>1</v>
      </c>
      <c r="F129" s="195"/>
      <c r="G129" s="195"/>
      <c r="H129" s="195"/>
    </row>
    <row r="130" spans="3:8">
      <c r="C130" s="223"/>
      <c r="D130" s="224"/>
      <c r="E130" s="191"/>
      <c r="F130" s="195"/>
      <c r="G130" s="195"/>
      <c r="H130" s="195"/>
    </row>
    <row r="131" spans="3:8" ht="31.5">
      <c r="C131" s="179" t="s">
        <v>245</v>
      </c>
      <c r="D131" s="164"/>
      <c r="E131" s="165"/>
      <c r="F131" s="195"/>
      <c r="G131" s="195"/>
      <c r="H131" s="195"/>
    </row>
    <row r="132" spans="3:8">
      <c r="C132" s="152"/>
      <c r="D132" s="164"/>
      <c r="E132" s="165"/>
      <c r="F132" s="195"/>
      <c r="G132" s="195"/>
      <c r="H132" s="195"/>
    </row>
    <row r="133" spans="3:8" ht="31.5">
      <c r="C133" s="168" t="s">
        <v>191</v>
      </c>
      <c r="D133" s="225"/>
      <c r="E133" s="225"/>
      <c r="F133" s="195"/>
      <c r="G133" s="195"/>
      <c r="H133" s="195"/>
    </row>
    <row r="134" spans="3:8">
      <c r="C134" s="168" t="s">
        <v>192</v>
      </c>
      <c r="D134" s="20" t="s">
        <v>2</v>
      </c>
      <c r="E134" s="189">
        <v>40</v>
      </c>
      <c r="F134" s="195"/>
      <c r="G134" s="195"/>
      <c r="H134" s="195"/>
    </row>
    <row r="135" spans="3:8">
      <c r="C135" s="168" t="s">
        <v>193</v>
      </c>
      <c r="D135" s="20" t="s">
        <v>2</v>
      </c>
      <c r="E135" s="189">
        <v>10</v>
      </c>
      <c r="F135" s="195"/>
      <c r="G135" s="195"/>
      <c r="H135" s="195"/>
    </row>
    <row r="136" spans="3:8">
      <c r="C136" s="168" t="s">
        <v>194</v>
      </c>
      <c r="D136" s="20" t="s">
        <v>2</v>
      </c>
      <c r="E136" s="189">
        <v>7</v>
      </c>
      <c r="F136" s="195"/>
      <c r="G136" s="195"/>
      <c r="H136" s="195"/>
    </row>
    <row r="137" spans="3:8">
      <c r="C137" s="168" t="s">
        <v>195</v>
      </c>
      <c r="D137" s="20" t="s">
        <v>2</v>
      </c>
      <c r="E137" s="189">
        <v>20</v>
      </c>
      <c r="F137" s="195"/>
      <c r="G137" s="195"/>
      <c r="H137" s="195"/>
    </row>
    <row r="138" spans="3:8">
      <c r="C138" s="168" t="s">
        <v>196</v>
      </c>
      <c r="D138" s="190" t="s">
        <v>2</v>
      </c>
      <c r="E138" s="191">
        <v>30</v>
      </c>
      <c r="F138" s="195"/>
      <c r="G138" s="195"/>
      <c r="H138" s="195"/>
    </row>
    <row r="139" spans="3:8">
      <c r="C139" s="60"/>
      <c r="D139" s="60"/>
      <c r="E139" s="60"/>
      <c r="F139" s="195"/>
      <c r="G139" s="195"/>
      <c r="H139" s="195"/>
    </row>
    <row r="140" spans="3:8" ht="31.5">
      <c r="C140" s="168" t="s">
        <v>246</v>
      </c>
      <c r="D140" s="225"/>
      <c r="E140" s="225"/>
      <c r="F140" s="195"/>
      <c r="G140" s="195"/>
      <c r="H140" s="195"/>
    </row>
    <row r="141" spans="3:8">
      <c r="C141" s="168" t="s">
        <v>198</v>
      </c>
      <c r="D141" s="190" t="s">
        <v>0</v>
      </c>
      <c r="E141" s="191">
        <v>1</v>
      </c>
      <c r="F141" s="195"/>
      <c r="G141" s="195"/>
      <c r="H141" s="195"/>
    </row>
    <row r="142" spans="3:8">
      <c r="C142" s="168" t="s">
        <v>199</v>
      </c>
      <c r="D142" s="190" t="s">
        <v>0</v>
      </c>
      <c r="E142" s="191">
        <v>1</v>
      </c>
      <c r="F142" s="195"/>
      <c r="G142" s="195"/>
      <c r="H142" s="195"/>
    </row>
    <row r="143" spans="3:8">
      <c r="C143" s="168" t="s">
        <v>200</v>
      </c>
      <c r="D143" s="190" t="s">
        <v>0</v>
      </c>
      <c r="E143" s="191">
        <v>1</v>
      </c>
      <c r="F143" s="195"/>
      <c r="G143" s="195"/>
      <c r="H143" s="195"/>
    </row>
    <row r="144" spans="3:8">
      <c r="C144" s="168" t="s">
        <v>201</v>
      </c>
      <c r="D144" s="190" t="s">
        <v>0</v>
      </c>
      <c r="E144" s="191">
        <v>3</v>
      </c>
      <c r="F144" s="195"/>
      <c r="G144" s="195"/>
      <c r="H144" s="195"/>
    </row>
    <row r="145" spans="1:9">
      <c r="C145" s="168" t="s">
        <v>202</v>
      </c>
      <c r="D145" s="190" t="s">
        <v>0</v>
      </c>
      <c r="E145" s="191">
        <v>3</v>
      </c>
      <c r="F145" s="195"/>
      <c r="G145" s="195"/>
      <c r="H145" s="195"/>
    </row>
    <row r="146" spans="1:9">
      <c r="C146" s="168" t="s">
        <v>203</v>
      </c>
      <c r="D146" s="190" t="s">
        <v>0</v>
      </c>
      <c r="E146" s="191">
        <v>2</v>
      </c>
      <c r="F146" s="195"/>
      <c r="G146" s="195"/>
      <c r="H146" s="195"/>
    </row>
    <row r="147" spans="1:9">
      <c r="C147" s="168" t="s">
        <v>204</v>
      </c>
      <c r="D147" s="190" t="s">
        <v>0</v>
      </c>
      <c r="E147" s="191">
        <v>3</v>
      </c>
      <c r="F147" s="195"/>
      <c r="G147" s="195"/>
      <c r="H147" s="195"/>
    </row>
    <row r="148" spans="1:9">
      <c r="C148" s="168" t="s">
        <v>205</v>
      </c>
      <c r="D148" s="190" t="s">
        <v>1</v>
      </c>
      <c r="E148" s="191">
        <v>1</v>
      </c>
      <c r="F148" s="195"/>
      <c r="G148" s="195"/>
      <c r="H148" s="195"/>
    </row>
    <row r="149" spans="1:9">
      <c r="C149" s="152"/>
      <c r="D149" s="164"/>
      <c r="E149" s="165"/>
      <c r="F149" s="195"/>
      <c r="G149" s="195"/>
      <c r="H149" s="195"/>
    </row>
    <row r="150" spans="1:9" ht="31.5">
      <c r="C150" s="179" t="s">
        <v>247</v>
      </c>
      <c r="D150" s="164"/>
      <c r="E150" s="165"/>
      <c r="F150" s="195"/>
      <c r="G150" s="195"/>
      <c r="H150" s="195"/>
    </row>
    <row r="151" spans="1:9">
      <c r="C151" s="152"/>
      <c r="D151" s="164"/>
      <c r="E151" s="165"/>
      <c r="F151" s="195"/>
      <c r="G151" s="195"/>
      <c r="H151" s="195"/>
    </row>
    <row r="152" spans="1:9" ht="78.75">
      <c r="C152" s="168" t="s">
        <v>207</v>
      </c>
      <c r="D152" s="164"/>
      <c r="E152" s="165"/>
      <c r="F152" s="195"/>
      <c r="G152" s="195"/>
      <c r="H152" s="195"/>
    </row>
    <row r="153" spans="1:9">
      <c r="C153" s="157" t="s">
        <v>248</v>
      </c>
      <c r="D153" s="190" t="s">
        <v>1</v>
      </c>
      <c r="E153" s="191">
        <v>1</v>
      </c>
      <c r="F153" s="195"/>
      <c r="G153" s="195"/>
      <c r="H153" s="195"/>
    </row>
    <row r="154" spans="1:9">
      <c r="C154" s="152"/>
      <c r="D154" s="164"/>
      <c r="E154" s="165"/>
      <c r="F154" s="195"/>
      <c r="G154" s="195"/>
      <c r="H154" s="195"/>
    </row>
    <row r="155" spans="1:9" ht="47.25">
      <c r="C155" s="168" t="s">
        <v>209</v>
      </c>
      <c r="D155" s="169" t="s">
        <v>1</v>
      </c>
      <c r="E155" s="170">
        <v>1</v>
      </c>
      <c r="F155" s="195"/>
      <c r="G155" s="195"/>
      <c r="H155" s="195"/>
    </row>
    <row r="156" spans="1:9" s="514" customFormat="1">
      <c r="A156" s="515"/>
      <c r="B156" s="515"/>
      <c r="C156" s="523"/>
      <c r="D156" s="524"/>
      <c r="E156" s="525"/>
      <c r="F156" s="195"/>
      <c r="G156" s="195"/>
      <c r="H156" s="195"/>
      <c r="I156" s="513"/>
    </row>
    <row r="157" spans="1:9" s="514" customFormat="1">
      <c r="A157" s="515"/>
      <c r="B157" s="515"/>
      <c r="C157" s="534" t="s">
        <v>592</v>
      </c>
      <c r="D157" s="524"/>
      <c r="E157" s="525"/>
      <c r="F157" s="195"/>
      <c r="G157" s="195"/>
      <c r="H157" s="195"/>
      <c r="I157" s="513"/>
    </row>
    <row r="158" spans="1:9">
      <c r="C158" s="117"/>
      <c r="D158" s="118"/>
      <c r="E158" s="119"/>
    </row>
    <row r="159" spans="1:9">
      <c r="C159" s="179" t="s">
        <v>210</v>
      </c>
      <c r="D159" s="164"/>
      <c r="E159" s="165"/>
      <c r="F159" s="195"/>
      <c r="G159" s="195"/>
      <c r="H159" s="195"/>
    </row>
    <row r="160" spans="1:9">
      <c r="C160" s="111"/>
      <c r="D160" s="106"/>
      <c r="E160" s="52"/>
    </row>
    <row r="161" spans="1:10" ht="47.25">
      <c r="A161" s="9" t="s">
        <v>259</v>
      </c>
      <c r="B161" s="20" t="str">
        <f>IF(ISBLANK(C160),IF(ISBLANK(C161),5,CONCATENATE(COUNTA($B$3:B160)+1,".")))</f>
        <v>2.</v>
      </c>
      <c r="C161" s="112" t="s">
        <v>139</v>
      </c>
      <c r="D161" s="106">
        <v>30</v>
      </c>
      <c r="E161" s="54" t="s">
        <v>33</v>
      </c>
      <c r="F161" s="195"/>
      <c r="G161" s="195"/>
      <c r="H161" s="195"/>
    </row>
    <row r="162" spans="1:10">
      <c r="C162" s="111"/>
      <c r="D162" s="106"/>
      <c r="E162" s="54"/>
    </row>
    <row r="163" spans="1:10" ht="31.5">
      <c r="A163" s="9" t="s">
        <v>259</v>
      </c>
      <c r="B163" s="20" t="str">
        <f>IF(ISBLANK(C162),IF(ISBLANK(C163),5,CONCATENATE(COUNTA($B$3:B162)+1,".")))</f>
        <v>3.</v>
      </c>
      <c r="C163" s="111" t="s">
        <v>135</v>
      </c>
      <c r="D163" s="106">
        <v>1</v>
      </c>
      <c r="E163" s="52" t="s">
        <v>124</v>
      </c>
      <c r="F163" s="195"/>
      <c r="G163" s="195"/>
      <c r="H163" s="195"/>
    </row>
    <row r="164" spans="1:10">
      <c r="C164" s="111"/>
      <c r="D164" s="106"/>
      <c r="E164" s="52"/>
    </row>
    <row r="165" spans="1:10" ht="31.5">
      <c r="A165" s="9" t="s">
        <v>259</v>
      </c>
      <c r="B165" s="20" t="str">
        <f>IF(ISBLANK(C164),IF(ISBLANK(C165),5,CONCATENATE(COUNTA($B$3:B164)+1,".")))</f>
        <v>4.</v>
      </c>
      <c r="C165" s="112" t="s">
        <v>140</v>
      </c>
      <c r="D165" s="106">
        <v>4</v>
      </c>
      <c r="E165" s="52" t="s">
        <v>0</v>
      </c>
      <c r="F165" s="195"/>
      <c r="H165" s="195"/>
    </row>
    <row r="166" spans="1:10">
      <c r="C166" s="112"/>
      <c r="D166" s="106"/>
      <c r="E166" s="52"/>
      <c r="F166" s="195"/>
    </row>
    <row r="167" spans="1:10" ht="31.5">
      <c r="A167" s="9" t="s">
        <v>259</v>
      </c>
      <c r="B167" s="20" t="str">
        <f>IF(ISBLANK(C166),IF(ISBLANK(C167),5,CONCATENATE(COUNTA($B$3:B166)+1,".")))</f>
        <v>5.</v>
      </c>
      <c r="C167" s="112" t="s">
        <v>137</v>
      </c>
      <c r="D167" s="106">
        <v>2</v>
      </c>
      <c r="E167" s="52" t="s">
        <v>0</v>
      </c>
      <c r="F167" s="195"/>
      <c r="G167" s="195"/>
      <c r="H167" s="195"/>
    </row>
    <row r="168" spans="1:10">
      <c r="C168" s="112"/>
      <c r="D168" s="106"/>
      <c r="E168" s="52"/>
    </row>
    <row r="169" spans="1:10" ht="31.5">
      <c r="A169" s="9" t="s">
        <v>259</v>
      </c>
      <c r="B169" s="20" t="str">
        <f>IF(ISBLANK(C168),IF(ISBLANK(C169),5,CONCATENATE(COUNTA($B$3:B168)+1,".")))</f>
        <v>6.</v>
      </c>
      <c r="C169" s="112" t="s">
        <v>127</v>
      </c>
      <c r="D169" s="113">
        <v>0.5</v>
      </c>
      <c r="E169" s="52" t="s">
        <v>17</v>
      </c>
      <c r="F169" s="195"/>
      <c r="G169" s="195"/>
      <c r="H169" s="195"/>
    </row>
    <row r="171" spans="1:10" s="17" customFormat="1" ht="31.5">
      <c r="A171" s="9" t="s">
        <v>259</v>
      </c>
      <c r="B171" s="20" t="str">
        <f>IF(ISBLANK(C170),IF(ISBLANK(C171),5,CONCATENATE(COUNTA($B$3:B170)+1,".")))</f>
        <v>7.</v>
      </c>
      <c r="C171" s="43" t="s">
        <v>79</v>
      </c>
      <c r="D171" s="64">
        <v>4</v>
      </c>
      <c r="E171" s="63" t="s">
        <v>21</v>
      </c>
      <c r="F171" s="40"/>
      <c r="G171" s="40"/>
      <c r="H171" s="40"/>
      <c r="I171" s="52"/>
      <c r="J171" s="10"/>
    </row>
    <row r="172" spans="1:10" s="17" customFormat="1" ht="16.5">
      <c r="A172" s="18"/>
      <c r="B172" s="14"/>
      <c r="C172" s="79"/>
      <c r="D172" s="79"/>
      <c r="E172" s="79"/>
      <c r="F172" s="40"/>
      <c r="G172" s="40"/>
      <c r="H172" s="40"/>
      <c r="I172" s="52"/>
      <c r="J172" s="52"/>
    </row>
    <row r="173" spans="1:10" s="17" customFormat="1" ht="84" customHeight="1">
      <c r="A173" s="9" t="s">
        <v>259</v>
      </c>
      <c r="B173" s="20" t="str">
        <f>IF(ISBLANK(C172),IF(ISBLANK(C173),5,CONCATENATE(COUNTA($B$3:B172)+1,".")))</f>
        <v>8.</v>
      </c>
      <c r="C173" s="43" t="s">
        <v>42</v>
      </c>
      <c r="D173" s="64">
        <v>8</v>
      </c>
      <c r="E173" s="63" t="s">
        <v>21</v>
      </c>
      <c r="F173" s="40"/>
      <c r="G173" s="40"/>
      <c r="H173" s="40"/>
      <c r="I173" s="52"/>
      <c r="J173" s="72"/>
    </row>
    <row r="174" spans="1:10" s="17" customFormat="1" ht="16.5">
      <c r="A174" s="18"/>
      <c r="B174" s="14"/>
      <c r="C174" s="79"/>
      <c r="D174" s="79"/>
      <c r="E174" s="79"/>
      <c r="F174" s="40"/>
      <c r="G174" s="40"/>
      <c r="H174" s="40"/>
      <c r="I174" s="52"/>
      <c r="J174" s="52"/>
    </row>
    <row r="175" spans="1:10" s="17" customFormat="1">
      <c r="A175" s="9" t="s">
        <v>259</v>
      </c>
      <c r="B175" s="20" t="str">
        <f>IF(ISBLANK(C174),IF(ISBLANK(C175),5,CONCATENATE(COUNTA($B$3:B174)+1,".")))</f>
        <v>9.</v>
      </c>
      <c r="C175" s="43" t="s">
        <v>105</v>
      </c>
      <c r="D175" s="43"/>
      <c r="E175" s="5"/>
      <c r="F175" s="5"/>
      <c r="G175" s="40"/>
      <c r="H175" s="40"/>
      <c r="I175" s="52"/>
      <c r="J175" s="52"/>
    </row>
    <row r="176" spans="1:10" s="17" customFormat="1">
      <c r="A176" s="5"/>
      <c r="B176" s="5"/>
      <c r="C176" s="43" t="s">
        <v>256</v>
      </c>
      <c r="D176" s="43"/>
      <c r="E176" s="39"/>
      <c r="F176" s="39"/>
      <c r="G176" s="40"/>
      <c r="H176" s="40"/>
      <c r="I176" s="52"/>
      <c r="J176" s="52"/>
    </row>
    <row r="177" spans="1:10" s="17" customFormat="1">
      <c r="A177" s="243"/>
      <c r="B177" s="144"/>
      <c r="C177" s="43" t="s">
        <v>257</v>
      </c>
      <c r="D177" s="64">
        <v>6</v>
      </c>
      <c r="E177" s="63" t="s">
        <v>21</v>
      </c>
      <c r="F177" s="40"/>
      <c r="G177" s="40"/>
      <c r="H177" s="40"/>
      <c r="I177" s="52"/>
      <c r="J177" s="52"/>
    </row>
    <row r="178" spans="1:10" s="17" customFormat="1" ht="16.5">
      <c r="A178" s="18"/>
      <c r="B178" s="14"/>
      <c r="C178" s="79"/>
      <c r="D178" s="79"/>
      <c r="E178" s="79"/>
      <c r="F178" s="40"/>
      <c r="G178" s="40"/>
      <c r="H178" s="40"/>
      <c r="I178" s="52"/>
      <c r="J178" s="52"/>
    </row>
    <row r="179" spans="1:10" s="17" customFormat="1">
      <c r="A179" s="9" t="s">
        <v>259</v>
      </c>
      <c r="B179" s="20" t="str">
        <f>IF(ISBLANK(C178),IF(ISBLANK(C179),5,CONCATENATE(COUNTA($B$3:B178)+1,".")))</f>
        <v>10.</v>
      </c>
      <c r="C179" s="53" t="s">
        <v>265</v>
      </c>
      <c r="D179" s="247">
        <v>2</v>
      </c>
      <c r="E179" s="63" t="s">
        <v>21</v>
      </c>
      <c r="F179" s="40"/>
      <c r="G179" s="40"/>
      <c r="H179" s="40"/>
      <c r="I179" s="52"/>
      <c r="J179" s="52"/>
    </row>
    <row r="180" spans="1:10" s="17" customFormat="1" ht="16.5">
      <c r="A180" s="85"/>
      <c r="B180" s="86"/>
      <c r="C180" s="87"/>
      <c r="D180" s="88"/>
      <c r="E180" s="88"/>
      <c r="F180" s="89"/>
      <c r="G180" s="89"/>
      <c r="H180" s="89"/>
      <c r="I180" s="52"/>
      <c r="J180" s="52"/>
    </row>
    <row r="181" spans="1:10" s="17" customFormat="1" ht="16.5">
      <c r="A181" s="18"/>
      <c r="B181" s="84" t="str">
        <f>B1</f>
        <v>7.</v>
      </c>
      <c r="C181" s="130" t="str">
        <f>C1</f>
        <v>TOPLOTNA POSTAJA - STV</v>
      </c>
      <c r="D181" s="64"/>
      <c r="E181" s="63"/>
      <c r="F181" s="91" t="s">
        <v>80</v>
      </c>
      <c r="G181" s="40"/>
      <c r="H181" s="226"/>
      <c r="I181" s="52"/>
      <c r="J181" s="52"/>
    </row>
    <row r="182" spans="1:10" s="17" customFormat="1" ht="16.5">
      <c r="A182" s="18"/>
      <c r="B182" s="14"/>
      <c r="C182" s="43"/>
      <c r="D182" s="64"/>
      <c r="E182" s="63"/>
      <c r="F182" s="40"/>
      <c r="G182" s="40"/>
      <c r="H182" s="40"/>
      <c r="I182" s="52"/>
      <c r="J182" s="52"/>
    </row>
    <row r="183" spans="1:10" s="17" customFormat="1" ht="136.5" customHeight="1">
      <c r="A183" s="18"/>
      <c r="B183" s="14"/>
      <c r="C183" s="43" t="s">
        <v>82</v>
      </c>
      <c r="D183" s="64"/>
      <c r="E183" s="63"/>
      <c r="F183" s="40"/>
      <c r="G183" s="40"/>
      <c r="H183" s="40"/>
      <c r="I183" s="52"/>
      <c r="J183" s="52"/>
    </row>
    <row r="184" spans="1:10" s="17" customFormat="1" ht="16.5">
      <c r="A184" s="18"/>
      <c r="B184" s="14"/>
      <c r="C184" s="90" t="s">
        <v>83</v>
      </c>
      <c r="D184" s="64"/>
      <c r="E184" s="63"/>
      <c r="F184" s="40"/>
      <c r="G184" s="40"/>
      <c r="H184" s="40"/>
      <c r="I184" s="52"/>
      <c r="J184" s="52"/>
    </row>
    <row r="185" spans="1:10" s="17" customFormat="1" ht="16.5">
      <c r="A185" s="18"/>
      <c r="C185" s="22"/>
      <c r="F185" s="24"/>
      <c r="G185" s="24"/>
      <c r="H185" s="24"/>
      <c r="I185" s="15"/>
    </row>
  </sheetData>
  <sheetProtection algorithmName="SHA-512" hashValue="9j5KgdLIyaNwAODeDjXrPIdYIZIclk8W0dkwNqVJr/1GmWHwnuALyHIAbrN/zHTWIsjDMfc3dwYb95714NBFXg==" saltValue="BuFxcNre+5OaxYW1iIyQAA==" spinCount="100000" sheet="1" objects="1" scenarios="1"/>
  <protectedRanges>
    <protectedRange sqref="F1:H1048576" name="Obseg1"/>
  </protectedRanges>
  <pageMargins left="0.98425196850393704" right="0.39370078740157483" top="0.74803149606299213" bottom="0.74803149606299213" header="0.31496062992125984" footer="0.31496062992125984"/>
  <pageSetup paperSize="9" scale="86" fitToHeight="50" orientation="portrait" r:id="rId1"/>
  <headerFooter>
    <oddHeader>&amp;Rprojekt št.: 582/2019
načrt št.: 323/20
faza: PZI</oddHeader>
    <oddFooter>&amp;C&amp;A&amp;R&amp;P/&amp;N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O101"/>
  <sheetViews>
    <sheetView view="pageBreakPreview" topLeftCell="A85" zoomScaleNormal="100" zoomScaleSheetLayoutView="100" workbookViewId="0">
      <selection activeCell="N73" sqref="N73"/>
    </sheetView>
  </sheetViews>
  <sheetFormatPr defaultRowHeight="15.75"/>
  <cols>
    <col min="1" max="2" width="4.7109375" style="5" customWidth="1"/>
    <col min="3" max="3" width="50.7109375" style="42" customWidth="1"/>
    <col min="4" max="4" width="6.7109375" style="5" customWidth="1"/>
    <col min="5" max="5" width="6.7109375" style="34" customWidth="1"/>
    <col min="6" max="6" width="12.7109375" style="5" customWidth="1"/>
    <col min="7" max="7" width="2.7109375" style="5" customWidth="1"/>
    <col min="8" max="8" width="12.7109375" style="33" customWidth="1"/>
    <col min="9" max="9" width="22.28515625" style="1" customWidth="1"/>
    <col min="10" max="16384" width="9.140625" style="2"/>
  </cols>
  <sheetData>
    <row r="1" spans="1:15" s="17" customFormat="1" ht="16.5">
      <c r="A1" s="18"/>
      <c r="B1" s="16">
        <v>8</v>
      </c>
      <c r="C1" s="21" t="s">
        <v>568</v>
      </c>
      <c r="F1" s="24"/>
      <c r="G1" s="24"/>
      <c r="H1" s="24"/>
      <c r="I1" s="15"/>
    </row>
    <row r="2" spans="1:15" s="17" customFormat="1" ht="16.5">
      <c r="A2" s="25" t="s">
        <v>11</v>
      </c>
      <c r="B2" s="26"/>
      <c r="C2" s="45" t="s">
        <v>12</v>
      </c>
      <c r="D2" s="26" t="s">
        <v>13</v>
      </c>
      <c r="E2" s="26" t="s">
        <v>14</v>
      </c>
      <c r="F2" s="27" t="s">
        <v>15</v>
      </c>
      <c r="G2" s="27"/>
      <c r="H2" s="25" t="s">
        <v>16</v>
      </c>
      <c r="I2" s="15"/>
    </row>
    <row r="3" spans="1:15" ht="18">
      <c r="B3" s="35"/>
      <c r="C3" s="46"/>
    </row>
    <row r="4" spans="1:15" s="1" customFormat="1">
      <c r="A4" s="36"/>
      <c r="B4" s="20"/>
      <c r="C4" s="41"/>
      <c r="D4" s="37"/>
      <c r="E4" s="11"/>
      <c r="F4" s="38"/>
      <c r="G4" s="38"/>
      <c r="H4" s="38"/>
      <c r="J4" s="2"/>
      <c r="K4" s="2"/>
      <c r="L4" s="2"/>
      <c r="M4" s="2"/>
      <c r="N4" s="2"/>
      <c r="O4" s="2"/>
    </row>
    <row r="5" spans="1:15" s="1" customFormat="1">
      <c r="A5" s="36"/>
      <c r="B5" s="104"/>
      <c r="C5" s="105" t="s">
        <v>569</v>
      </c>
      <c r="D5" s="52"/>
      <c r="E5" s="106"/>
      <c r="F5" s="107"/>
      <c r="G5" s="107"/>
      <c r="H5" s="107"/>
      <c r="I5" s="101"/>
      <c r="J5" s="2"/>
      <c r="K5" s="2"/>
      <c r="L5" s="2"/>
      <c r="M5" s="2"/>
      <c r="N5" s="2"/>
      <c r="O5" s="2"/>
    </row>
    <row r="6" spans="1:15" s="1" customFormat="1">
      <c r="A6" s="36"/>
      <c r="B6" s="108"/>
      <c r="C6" s="109"/>
      <c r="D6" s="52"/>
      <c r="E6" s="106"/>
      <c r="F6" s="107"/>
      <c r="G6" s="107"/>
      <c r="H6" s="107"/>
      <c r="I6" s="102"/>
      <c r="J6" s="2"/>
      <c r="K6" s="2"/>
      <c r="L6" s="2"/>
      <c r="M6" s="2"/>
      <c r="N6" s="2"/>
      <c r="O6" s="2"/>
    </row>
    <row r="7" spans="1:15" s="1" customFormat="1">
      <c r="A7" s="12" t="s">
        <v>260</v>
      </c>
      <c r="B7" s="20" t="str">
        <f>IF(ISBLANK(C6),IF(ISBLANK(C7),5,CONCATENATE(COUNTA($B$3:B6)+1,".")))</f>
        <v>1.</v>
      </c>
      <c r="C7" s="53" t="s">
        <v>399</v>
      </c>
      <c r="D7" s="52"/>
      <c r="E7" s="52"/>
      <c r="F7" s="107"/>
      <c r="G7" s="107"/>
      <c r="H7" s="107"/>
      <c r="I7" s="102"/>
      <c r="J7" s="2"/>
      <c r="K7" s="2"/>
      <c r="L7" s="2"/>
      <c r="M7" s="2"/>
      <c r="N7" s="2"/>
      <c r="O7" s="2"/>
    </row>
    <row r="8" spans="1:15" s="1" customFormat="1">
      <c r="A8" s="36"/>
      <c r="B8" s="108"/>
      <c r="C8" s="53" t="s">
        <v>400</v>
      </c>
      <c r="D8" s="74" t="s">
        <v>22</v>
      </c>
      <c r="E8" s="52">
        <v>120</v>
      </c>
      <c r="F8" s="321"/>
      <c r="G8" s="383" t="s">
        <v>443</v>
      </c>
      <c r="H8" s="38"/>
      <c r="I8" s="102"/>
      <c r="J8" s="2"/>
      <c r="K8" s="2"/>
      <c r="L8" s="2"/>
      <c r="M8" s="2"/>
      <c r="N8" s="2"/>
      <c r="O8" s="2"/>
    </row>
    <row r="9" spans="1:15" s="1" customFormat="1">
      <c r="A9" s="36"/>
      <c r="B9" s="108"/>
      <c r="C9" s="53"/>
      <c r="D9" s="74"/>
      <c r="E9" s="52"/>
      <c r="F9" s="107"/>
      <c r="G9" s="107"/>
      <c r="H9" s="107"/>
      <c r="I9" s="102"/>
      <c r="J9" s="2"/>
      <c r="K9" s="2"/>
      <c r="L9" s="2"/>
      <c r="M9" s="2"/>
      <c r="N9" s="2"/>
      <c r="O9" s="2"/>
    </row>
    <row r="10" spans="1:15" s="1" customFormat="1">
      <c r="A10" s="36"/>
      <c r="B10" s="108"/>
      <c r="C10" s="53" t="s">
        <v>401</v>
      </c>
      <c r="D10" s="74"/>
      <c r="E10" s="52"/>
      <c r="F10" s="107"/>
      <c r="G10" s="107"/>
      <c r="H10" s="107"/>
      <c r="I10" s="102"/>
      <c r="J10" s="2"/>
      <c r="K10" s="2"/>
      <c r="L10" s="2"/>
      <c r="M10" s="2"/>
      <c r="N10" s="2"/>
      <c r="O10" s="2"/>
    </row>
    <row r="11" spans="1:15" s="1" customFormat="1">
      <c r="A11" s="36"/>
      <c r="B11" s="108"/>
      <c r="C11" s="53" t="s">
        <v>400</v>
      </c>
      <c r="D11" s="74" t="s">
        <v>22</v>
      </c>
      <c r="E11" s="52">
        <v>30</v>
      </c>
      <c r="F11" s="321"/>
      <c r="G11" s="383" t="s">
        <v>443</v>
      </c>
      <c r="H11" s="38"/>
      <c r="I11" s="102"/>
      <c r="J11" s="2"/>
      <c r="K11" s="2"/>
      <c r="L11" s="2"/>
      <c r="M11" s="2"/>
      <c r="N11" s="2"/>
      <c r="O11" s="2"/>
    </row>
    <row r="12" spans="1:15" s="1" customFormat="1">
      <c r="A12" s="36"/>
      <c r="B12" s="108"/>
      <c r="C12" s="53"/>
      <c r="D12" s="74"/>
      <c r="E12" s="52"/>
      <c r="F12" s="107"/>
      <c r="G12" s="107"/>
      <c r="H12" s="107"/>
      <c r="I12" s="102"/>
      <c r="J12" s="2"/>
      <c r="K12" s="2"/>
      <c r="L12" s="2"/>
      <c r="M12" s="2"/>
      <c r="N12" s="2"/>
      <c r="O12" s="2"/>
    </row>
    <row r="13" spans="1:15" s="1" customFormat="1">
      <c r="A13" s="36"/>
      <c r="B13" s="108"/>
      <c r="C13" s="53" t="s">
        <v>402</v>
      </c>
      <c r="D13" s="74"/>
      <c r="E13" s="52"/>
      <c r="F13" s="107"/>
      <c r="G13" s="107"/>
      <c r="H13" s="107"/>
      <c r="I13" s="102"/>
      <c r="J13" s="2"/>
      <c r="K13" s="2"/>
      <c r="L13" s="2"/>
      <c r="M13" s="2"/>
      <c r="N13" s="2"/>
      <c r="O13" s="2"/>
    </row>
    <row r="14" spans="1:15" s="1" customFormat="1">
      <c r="A14" s="36"/>
      <c r="B14" s="108"/>
      <c r="C14" s="53" t="s">
        <v>403</v>
      </c>
      <c r="D14" s="74" t="s">
        <v>0</v>
      </c>
      <c r="E14" s="52">
        <v>10</v>
      </c>
      <c r="F14" s="321"/>
      <c r="G14" s="383" t="s">
        <v>443</v>
      </c>
      <c r="H14" s="38"/>
      <c r="I14" s="102"/>
      <c r="J14" s="2"/>
      <c r="K14" s="2"/>
      <c r="L14" s="2"/>
      <c r="M14" s="2"/>
      <c r="N14" s="2"/>
      <c r="O14" s="2"/>
    </row>
    <row r="15" spans="1:15" s="1" customFormat="1">
      <c r="A15" s="36"/>
      <c r="B15" s="108"/>
      <c r="C15" s="53"/>
      <c r="D15" s="74"/>
      <c r="E15" s="52"/>
      <c r="F15" s="107"/>
      <c r="G15" s="107"/>
      <c r="H15" s="107"/>
      <c r="I15" s="102"/>
      <c r="J15" s="2"/>
      <c r="K15" s="2"/>
      <c r="L15" s="2"/>
      <c r="M15" s="2"/>
      <c r="N15" s="2"/>
      <c r="O15" s="2"/>
    </row>
    <row r="16" spans="1:15" s="1" customFormat="1">
      <c r="A16" s="12" t="s">
        <v>260</v>
      </c>
      <c r="B16" s="20" t="str">
        <f>IF(ISBLANK(C15),IF(ISBLANK(C16),5,CONCATENATE(COUNTA($B$3:B15)+1,".")))</f>
        <v>2.</v>
      </c>
      <c r="C16" s="53" t="s">
        <v>404</v>
      </c>
      <c r="D16" s="74"/>
      <c r="E16" s="52"/>
      <c r="F16" s="321"/>
      <c r="G16" s="107"/>
      <c r="H16" s="107"/>
      <c r="I16" s="102"/>
      <c r="J16" s="2"/>
      <c r="K16" s="2"/>
      <c r="L16" s="2"/>
      <c r="M16" s="2"/>
      <c r="N16" s="2"/>
      <c r="O16" s="2"/>
    </row>
    <row r="17" spans="1:15" s="1" customFormat="1">
      <c r="A17" s="36"/>
      <c r="B17" s="108"/>
      <c r="C17" s="53" t="s">
        <v>405</v>
      </c>
      <c r="D17" s="74" t="s">
        <v>17</v>
      </c>
      <c r="E17" s="52">
        <v>80</v>
      </c>
      <c r="F17" s="321"/>
      <c r="G17" s="383" t="s">
        <v>443</v>
      </c>
      <c r="H17" s="38"/>
      <c r="I17" s="102"/>
      <c r="J17" s="2"/>
      <c r="K17" s="2"/>
      <c r="L17" s="2"/>
      <c r="M17" s="2"/>
      <c r="N17" s="2"/>
      <c r="O17" s="2"/>
    </row>
    <row r="18" spans="1:15" s="1" customFormat="1">
      <c r="A18" s="36"/>
      <c r="B18" s="108"/>
      <c r="C18" s="53"/>
      <c r="D18" s="74"/>
      <c r="E18" s="52"/>
      <c r="F18" s="107"/>
      <c r="G18" s="107"/>
      <c r="H18" s="107"/>
      <c r="I18" s="102"/>
      <c r="J18" s="2"/>
      <c r="K18" s="2"/>
      <c r="L18" s="2"/>
      <c r="M18" s="2"/>
      <c r="N18" s="2"/>
      <c r="O18" s="2"/>
    </row>
    <row r="19" spans="1:15" s="1" customFormat="1" ht="47.25">
      <c r="A19" s="12" t="s">
        <v>260</v>
      </c>
      <c r="B19" s="20" t="str">
        <f>IF(ISBLANK(C18),IF(ISBLANK(C19),5,CONCATENATE(COUNTA($B$3:B18)+1,".")))</f>
        <v>3.</v>
      </c>
      <c r="C19" s="319" t="s">
        <v>406</v>
      </c>
      <c r="D19" s="74" t="s">
        <v>1</v>
      </c>
      <c r="E19" s="52">
        <v>1</v>
      </c>
      <c r="F19" s="321"/>
      <c r="G19" s="383" t="s">
        <v>443</v>
      </c>
      <c r="H19" s="38"/>
      <c r="I19" s="102"/>
      <c r="J19" s="2"/>
      <c r="K19" s="2"/>
      <c r="L19" s="2"/>
      <c r="M19" s="2"/>
      <c r="N19" s="2"/>
      <c r="O19" s="2"/>
    </row>
    <row r="20" spans="1:15" s="1" customFormat="1">
      <c r="A20" s="36"/>
      <c r="B20" s="108"/>
      <c r="C20" s="53"/>
      <c r="D20" s="74"/>
      <c r="E20" s="52"/>
      <c r="F20" s="107"/>
      <c r="G20" s="107"/>
      <c r="H20" s="107"/>
      <c r="I20" s="102"/>
      <c r="J20" s="2"/>
      <c r="K20" s="2"/>
      <c r="L20" s="2"/>
      <c r="M20" s="2"/>
      <c r="N20" s="2"/>
      <c r="O20" s="2"/>
    </row>
    <row r="21" spans="1:15" s="1" customFormat="1" ht="31.5">
      <c r="A21" s="12" t="s">
        <v>260</v>
      </c>
      <c r="B21" s="20" t="str">
        <f>IF(ISBLANK(C20),IF(ISBLANK(C21),5,CONCATENATE(COUNTA($B$3:B20)+1,".")))</f>
        <v>4.</v>
      </c>
      <c r="C21" s="319" t="s">
        <v>407</v>
      </c>
      <c r="D21" s="74" t="s">
        <v>22</v>
      </c>
      <c r="E21" s="52">
        <v>160</v>
      </c>
      <c r="F21" s="321"/>
      <c r="G21" s="383" t="s">
        <v>443</v>
      </c>
      <c r="H21" s="38"/>
      <c r="I21" s="102"/>
      <c r="J21" s="2"/>
      <c r="K21" s="2"/>
      <c r="L21" s="2"/>
      <c r="M21" s="2"/>
      <c r="N21" s="2"/>
      <c r="O21" s="2"/>
    </row>
    <row r="22" spans="1:15" s="1" customFormat="1">
      <c r="A22" s="36"/>
      <c r="B22" s="108"/>
      <c r="C22" s="53"/>
      <c r="D22" s="74"/>
      <c r="E22" s="52"/>
      <c r="F22" s="107"/>
      <c r="G22" s="107"/>
      <c r="H22" s="107"/>
      <c r="I22" s="102"/>
      <c r="J22" s="2"/>
      <c r="K22" s="2"/>
      <c r="L22" s="2"/>
      <c r="M22" s="2"/>
      <c r="N22" s="2"/>
      <c r="O22" s="2"/>
    </row>
    <row r="23" spans="1:15" s="1" customFormat="1">
      <c r="A23" s="12" t="s">
        <v>260</v>
      </c>
      <c r="B23" s="20" t="str">
        <f>IF(ISBLANK(C22),IF(ISBLANK(C23),5,CONCATENATE(COUNTA($B$3:B22)+1,".")))</f>
        <v>5.</v>
      </c>
      <c r="C23" s="53" t="s">
        <v>408</v>
      </c>
      <c r="D23" s="74"/>
      <c r="E23" s="52"/>
      <c r="F23" s="107"/>
      <c r="G23" s="107"/>
      <c r="H23" s="107"/>
      <c r="I23" s="102"/>
      <c r="J23" s="2"/>
      <c r="K23" s="2"/>
      <c r="L23" s="2"/>
      <c r="M23" s="2"/>
      <c r="N23" s="2"/>
      <c r="O23" s="2"/>
    </row>
    <row r="24" spans="1:15" s="1" customFormat="1">
      <c r="A24" s="36"/>
      <c r="B24" s="108"/>
      <c r="C24" s="53" t="s">
        <v>409</v>
      </c>
      <c r="D24" s="74"/>
      <c r="E24" s="52"/>
      <c r="F24" s="107"/>
      <c r="G24" s="107"/>
      <c r="H24" s="107"/>
      <c r="I24" s="102"/>
      <c r="J24" s="2"/>
      <c r="K24" s="2"/>
      <c r="L24" s="2"/>
      <c r="M24" s="2"/>
      <c r="N24" s="2"/>
      <c r="O24" s="2"/>
    </row>
    <row r="25" spans="1:15" s="1" customFormat="1">
      <c r="A25" s="36"/>
      <c r="B25" s="108"/>
      <c r="C25" s="53" t="s">
        <v>410</v>
      </c>
      <c r="D25" s="74" t="s">
        <v>22</v>
      </c>
      <c r="E25" s="10">
        <v>74</v>
      </c>
      <c r="F25" s="321"/>
      <c r="G25" s="383" t="s">
        <v>443</v>
      </c>
      <c r="H25" s="38"/>
      <c r="I25" s="102"/>
      <c r="J25" s="2"/>
      <c r="K25" s="2"/>
      <c r="L25" s="2"/>
      <c r="M25" s="2"/>
      <c r="N25" s="2"/>
      <c r="O25" s="2"/>
    </row>
    <row r="26" spans="1:15" s="1" customFormat="1">
      <c r="A26" s="36"/>
      <c r="B26" s="108"/>
      <c r="C26" s="53"/>
      <c r="D26" s="74"/>
      <c r="E26" s="52"/>
      <c r="F26" s="107"/>
      <c r="G26" s="107"/>
      <c r="H26" s="107"/>
      <c r="I26" s="102"/>
      <c r="J26" s="2"/>
      <c r="K26" s="2"/>
      <c r="L26" s="2"/>
      <c r="M26" s="2"/>
      <c r="N26" s="2"/>
      <c r="O26" s="2"/>
    </row>
    <row r="27" spans="1:15" s="1" customFormat="1">
      <c r="A27" s="12" t="s">
        <v>260</v>
      </c>
      <c r="B27" s="20" t="str">
        <f>IF(ISBLANK(C26),IF(ISBLANK(C27),5,CONCATENATE(COUNTA($B$3:B26)+1,".")))</f>
        <v>6.</v>
      </c>
      <c r="C27" s="53" t="s">
        <v>411</v>
      </c>
      <c r="D27" s="74"/>
      <c r="E27" s="52"/>
      <c r="F27" s="107"/>
      <c r="G27" s="107"/>
      <c r="H27" s="107"/>
      <c r="I27" s="102"/>
      <c r="J27" s="2"/>
      <c r="K27" s="2"/>
      <c r="L27" s="2"/>
      <c r="M27" s="2"/>
      <c r="N27" s="2"/>
      <c r="O27" s="2"/>
    </row>
    <row r="28" spans="1:15" s="1" customFormat="1">
      <c r="A28" s="36"/>
      <c r="B28" s="108"/>
      <c r="C28" s="53" t="s">
        <v>412</v>
      </c>
      <c r="D28" s="74"/>
      <c r="E28" s="52"/>
      <c r="F28" s="107"/>
      <c r="G28" s="107"/>
      <c r="H28" s="107"/>
      <c r="I28" s="102"/>
      <c r="J28" s="2"/>
      <c r="K28" s="2"/>
      <c r="L28" s="2"/>
      <c r="M28" s="2"/>
      <c r="N28" s="2"/>
      <c r="O28" s="2"/>
    </row>
    <row r="29" spans="1:15" s="1" customFormat="1">
      <c r="A29" s="36"/>
      <c r="B29" s="108"/>
      <c r="C29" s="53" t="s">
        <v>413</v>
      </c>
      <c r="D29" s="74" t="s">
        <v>22</v>
      </c>
      <c r="E29" s="52">
        <v>24</v>
      </c>
      <c r="F29" s="321"/>
      <c r="G29" s="383" t="s">
        <v>443</v>
      </c>
      <c r="H29" s="38"/>
      <c r="I29" s="102"/>
      <c r="J29" s="2"/>
      <c r="K29" s="2"/>
      <c r="L29" s="2"/>
      <c r="M29" s="2"/>
      <c r="N29" s="2"/>
      <c r="O29" s="2"/>
    </row>
    <row r="30" spans="1:15" s="1" customFormat="1">
      <c r="A30" s="36"/>
      <c r="B30" s="108"/>
      <c r="C30" s="53"/>
      <c r="D30" s="74"/>
      <c r="E30" s="52"/>
      <c r="F30" s="107"/>
      <c r="G30" s="107"/>
      <c r="H30" s="107"/>
      <c r="I30" s="102"/>
      <c r="J30" s="2"/>
      <c r="K30" s="2"/>
      <c r="L30" s="2"/>
      <c r="M30" s="2"/>
      <c r="N30" s="2"/>
      <c r="O30" s="2"/>
    </row>
    <row r="31" spans="1:15" s="1" customFormat="1" ht="31.5">
      <c r="A31" s="12" t="s">
        <v>260</v>
      </c>
      <c r="B31" s="20" t="str">
        <f>IF(ISBLANK(C30),IF(ISBLANK(C31),5,CONCATENATE(COUNTA($B$3:B30)+1,".")))</f>
        <v>7.</v>
      </c>
      <c r="C31" s="43" t="s">
        <v>414</v>
      </c>
      <c r="D31" s="74" t="s">
        <v>22</v>
      </c>
      <c r="E31" s="52">
        <v>50</v>
      </c>
      <c r="F31" s="321"/>
      <c r="G31" s="383" t="s">
        <v>443</v>
      </c>
      <c r="H31" s="38"/>
      <c r="I31" s="102"/>
      <c r="J31" s="2"/>
      <c r="K31" s="2"/>
      <c r="L31" s="2"/>
      <c r="M31" s="2"/>
      <c r="N31" s="2"/>
      <c r="O31" s="2"/>
    </row>
    <row r="32" spans="1:15" s="1" customFormat="1">
      <c r="A32" s="36"/>
      <c r="B32" s="108"/>
      <c r="C32" s="53"/>
      <c r="D32" s="74"/>
      <c r="E32" s="52"/>
      <c r="F32" s="38"/>
      <c r="G32" s="38"/>
      <c r="H32" s="38"/>
      <c r="I32" s="102"/>
      <c r="J32" s="2"/>
      <c r="K32" s="2"/>
      <c r="L32" s="2"/>
      <c r="M32" s="2"/>
      <c r="N32" s="2"/>
      <c r="O32" s="2"/>
    </row>
    <row r="33" spans="1:15" s="1" customFormat="1" ht="23.25" customHeight="1">
      <c r="A33" s="12" t="s">
        <v>260</v>
      </c>
      <c r="B33" s="20" t="str">
        <f>IF(ISBLANK(C32),IF(ISBLANK(C33),5,CONCATENATE(COUNTA($B$3:B32)+1,".")))</f>
        <v>8.</v>
      </c>
      <c r="C33" s="43" t="s">
        <v>415</v>
      </c>
      <c r="D33" s="74" t="s">
        <v>22</v>
      </c>
      <c r="E33" s="52">
        <v>76</v>
      </c>
      <c r="F33" s="321"/>
      <c r="G33" s="383" t="s">
        <v>443</v>
      </c>
      <c r="H33" s="38"/>
      <c r="I33" s="102"/>
      <c r="J33" s="2"/>
      <c r="K33" s="2"/>
      <c r="L33" s="2"/>
      <c r="M33" s="2"/>
      <c r="N33" s="2"/>
      <c r="O33" s="2"/>
    </row>
    <row r="34" spans="1:15" s="1" customFormat="1">
      <c r="A34" s="36"/>
      <c r="B34" s="108"/>
      <c r="C34" s="53"/>
      <c r="D34" s="74"/>
      <c r="E34" s="52"/>
      <c r="F34" s="38"/>
      <c r="G34" s="38"/>
      <c r="H34" s="38"/>
      <c r="I34" s="102"/>
      <c r="J34" s="2"/>
      <c r="K34" s="2"/>
      <c r="L34" s="2"/>
      <c r="M34" s="2"/>
      <c r="N34" s="2"/>
      <c r="O34" s="2"/>
    </row>
    <row r="35" spans="1:15" s="1" customFormat="1">
      <c r="A35" s="12" t="s">
        <v>260</v>
      </c>
      <c r="B35" s="20" t="str">
        <f>IF(ISBLANK(C34),IF(ISBLANK(C35),5,CONCATENATE(COUNTA($B$3:B34)+1,".")))</f>
        <v>9.</v>
      </c>
      <c r="C35" s="53" t="s">
        <v>416</v>
      </c>
      <c r="D35" s="74"/>
      <c r="E35" s="52"/>
      <c r="F35" s="107"/>
      <c r="G35" s="107"/>
      <c r="H35" s="107"/>
      <c r="I35" s="102"/>
      <c r="J35" s="2"/>
      <c r="K35" s="2"/>
      <c r="L35" s="2"/>
      <c r="M35" s="2"/>
      <c r="N35" s="2"/>
      <c r="O35" s="2"/>
    </row>
    <row r="36" spans="1:15" s="1" customFormat="1">
      <c r="A36" s="36"/>
      <c r="B36" s="108"/>
      <c r="C36" s="53" t="s">
        <v>417</v>
      </c>
      <c r="D36" s="74" t="s">
        <v>2</v>
      </c>
      <c r="E36" s="52">
        <v>80</v>
      </c>
      <c r="F36" s="321"/>
      <c r="G36" s="383" t="s">
        <v>443</v>
      </c>
      <c r="H36" s="38"/>
      <c r="I36" s="102"/>
      <c r="J36" s="2"/>
      <c r="K36" s="2"/>
      <c r="L36" s="2"/>
      <c r="M36" s="2"/>
      <c r="N36" s="2"/>
      <c r="O36" s="2"/>
    </row>
    <row r="37" spans="1:15" s="1" customFormat="1">
      <c r="A37" s="36"/>
      <c r="B37" s="108"/>
      <c r="C37" s="53"/>
      <c r="D37" s="74"/>
      <c r="E37" s="52"/>
      <c r="F37" s="107"/>
      <c r="G37" s="107"/>
      <c r="H37" s="107"/>
      <c r="I37" s="102"/>
      <c r="J37" s="2"/>
      <c r="K37" s="2"/>
      <c r="L37" s="2"/>
      <c r="M37" s="2"/>
      <c r="N37" s="2"/>
      <c r="O37" s="2"/>
    </row>
    <row r="38" spans="1:15" s="1" customFormat="1">
      <c r="A38" s="12" t="s">
        <v>260</v>
      </c>
      <c r="B38" s="20" t="str">
        <f>IF(ISBLANK(C37),IF(ISBLANK(C38),5,CONCATENATE(COUNTA($B$3:B37)+1,".")))</f>
        <v>10.</v>
      </c>
      <c r="C38" s="53" t="s">
        <v>418</v>
      </c>
      <c r="D38" s="74" t="s">
        <v>2</v>
      </c>
      <c r="E38" s="52">
        <v>80</v>
      </c>
      <c r="F38" s="511"/>
      <c r="G38" s="381" t="s">
        <v>565</v>
      </c>
      <c r="H38" s="38"/>
      <c r="I38" s="102"/>
      <c r="J38" s="2"/>
      <c r="K38" s="2"/>
      <c r="L38" s="2"/>
      <c r="M38" s="2"/>
      <c r="N38" s="2"/>
      <c r="O38" s="2"/>
    </row>
    <row r="39" spans="1:15" s="1" customFormat="1">
      <c r="A39" s="36"/>
      <c r="B39" s="108"/>
      <c r="C39" s="109"/>
      <c r="D39" s="52"/>
      <c r="E39" s="106"/>
      <c r="F39" s="107"/>
      <c r="G39" s="107"/>
      <c r="H39" s="107"/>
      <c r="I39" s="102"/>
      <c r="J39" s="2"/>
      <c r="K39" s="2"/>
      <c r="L39" s="2"/>
      <c r="M39" s="2"/>
      <c r="N39" s="2"/>
      <c r="O39" s="2"/>
    </row>
    <row r="40" spans="1:15" s="1" customFormat="1">
      <c r="A40" s="12" t="s">
        <v>260</v>
      </c>
      <c r="B40" s="20" t="str">
        <f>IF(ISBLANK(C39),IF(ISBLANK(C40),5,CONCATENATE(COUNTA($B$3:B39)+1,".")))</f>
        <v>11.</v>
      </c>
      <c r="C40" s="109" t="s">
        <v>419</v>
      </c>
      <c r="D40" s="74" t="s">
        <v>2</v>
      </c>
      <c r="E40" s="52">
        <v>80</v>
      </c>
      <c r="F40" s="511"/>
      <c r="G40" s="381" t="s">
        <v>565</v>
      </c>
      <c r="H40" s="38"/>
      <c r="I40" s="102"/>
      <c r="J40" s="2"/>
      <c r="K40" s="2"/>
      <c r="L40" s="2"/>
      <c r="M40" s="2"/>
      <c r="N40" s="2"/>
      <c r="O40" s="2"/>
    </row>
    <row r="41" spans="1:15" s="1" customFormat="1" ht="78.75">
      <c r="A41" s="36"/>
      <c r="B41" s="108"/>
      <c r="C41" s="109" t="s">
        <v>420</v>
      </c>
      <c r="D41" s="52"/>
      <c r="E41" s="106"/>
      <c r="F41" s="107"/>
      <c r="G41" s="107"/>
      <c r="H41" s="107"/>
      <c r="I41" s="102"/>
      <c r="J41" s="2"/>
      <c r="K41" s="2"/>
      <c r="L41" s="2"/>
      <c r="M41" s="2"/>
      <c r="N41" s="2"/>
      <c r="O41" s="2"/>
    </row>
    <row r="42" spans="1:15" s="1" customFormat="1" ht="63">
      <c r="A42" s="36"/>
      <c r="B42" s="108"/>
      <c r="C42" s="109" t="s">
        <v>421</v>
      </c>
      <c r="D42" s="52"/>
      <c r="E42" s="106"/>
      <c r="F42" s="107"/>
      <c r="G42" s="107"/>
      <c r="H42" s="107"/>
      <c r="I42" s="102"/>
      <c r="J42" s="2"/>
      <c r="K42" s="2"/>
      <c r="L42" s="2"/>
      <c r="M42" s="2"/>
      <c r="N42" s="2"/>
      <c r="O42" s="2"/>
    </row>
    <row r="43" spans="1:15" s="1" customFormat="1">
      <c r="A43" s="36"/>
      <c r="B43" s="108"/>
      <c r="C43" s="109" t="s">
        <v>422</v>
      </c>
      <c r="D43" s="52"/>
      <c r="E43" s="106"/>
      <c r="F43" s="107"/>
      <c r="G43" s="107"/>
      <c r="H43" s="107"/>
      <c r="I43" s="102"/>
      <c r="J43" s="2"/>
      <c r="K43" s="2"/>
      <c r="L43" s="2"/>
      <c r="M43" s="2"/>
      <c r="N43" s="2"/>
      <c r="O43" s="2"/>
    </row>
    <row r="44" spans="1:15" s="1" customFormat="1">
      <c r="A44" s="36"/>
      <c r="B44" s="108"/>
      <c r="C44" s="109" t="s">
        <v>423</v>
      </c>
      <c r="D44" s="52"/>
      <c r="E44" s="106"/>
      <c r="F44" s="107"/>
      <c r="G44" s="107"/>
      <c r="H44" s="107"/>
      <c r="I44" s="102"/>
      <c r="J44" s="2"/>
      <c r="K44" s="2"/>
      <c r="L44" s="2"/>
      <c r="M44" s="2"/>
      <c r="N44" s="2"/>
      <c r="O44" s="2"/>
    </row>
    <row r="45" spans="1:15" s="1" customFormat="1" ht="47.25">
      <c r="A45" s="36"/>
      <c r="B45" s="108"/>
      <c r="C45" s="109" t="s">
        <v>424</v>
      </c>
      <c r="D45" s="52"/>
      <c r="E45" s="106"/>
      <c r="F45" s="107"/>
      <c r="G45" s="107"/>
      <c r="H45" s="107"/>
      <c r="I45" s="102"/>
      <c r="J45" s="2"/>
      <c r="K45" s="2"/>
      <c r="L45" s="2"/>
      <c r="M45" s="2"/>
      <c r="N45" s="2"/>
      <c r="O45" s="2"/>
    </row>
    <row r="46" spans="1:15" s="1" customFormat="1" ht="31.5">
      <c r="A46" s="36"/>
      <c r="B46" s="108"/>
      <c r="C46" s="109" t="s">
        <v>425</v>
      </c>
      <c r="D46" s="52"/>
      <c r="E46" s="106"/>
      <c r="F46" s="107"/>
      <c r="G46" s="107"/>
      <c r="H46" s="107"/>
      <c r="I46" s="102"/>
      <c r="J46" s="2"/>
      <c r="K46" s="2"/>
      <c r="L46" s="2"/>
      <c r="M46" s="2"/>
      <c r="N46" s="2"/>
      <c r="O46" s="2"/>
    </row>
    <row r="47" spans="1:15" s="1" customFormat="1">
      <c r="A47" s="36"/>
      <c r="B47" s="108"/>
      <c r="C47" s="109"/>
      <c r="D47" s="52"/>
      <c r="E47" s="106"/>
      <c r="F47" s="107"/>
      <c r="G47" s="107"/>
      <c r="H47" s="107"/>
      <c r="I47" s="102"/>
      <c r="J47" s="2"/>
      <c r="K47" s="2"/>
      <c r="L47" s="2"/>
      <c r="M47" s="2"/>
      <c r="N47" s="2"/>
      <c r="O47" s="2"/>
    </row>
    <row r="48" spans="1:15" s="1" customFormat="1">
      <c r="A48" s="12" t="s">
        <v>260</v>
      </c>
      <c r="B48" s="20" t="str">
        <f>IF(ISBLANK(C47),IF(ISBLANK(C48),5,CONCATENATE(COUNTA($B$3:B47)+1,".")))</f>
        <v>12.</v>
      </c>
      <c r="C48" s="109" t="s">
        <v>427</v>
      </c>
      <c r="D48" s="74" t="s">
        <v>1</v>
      </c>
      <c r="E48" s="52">
        <v>1</v>
      </c>
      <c r="F48" s="511"/>
      <c r="G48" s="381" t="s">
        <v>565</v>
      </c>
      <c r="H48" s="38"/>
      <c r="I48" s="102"/>
      <c r="J48" s="2"/>
      <c r="K48" s="2"/>
      <c r="L48" s="2"/>
      <c r="M48" s="2"/>
      <c r="N48" s="2"/>
      <c r="O48" s="2"/>
    </row>
    <row r="49" spans="1:15" s="1" customFormat="1" ht="78.75">
      <c r="A49" s="36"/>
      <c r="B49" s="108"/>
      <c r="C49" s="109" t="s">
        <v>426</v>
      </c>
      <c r="D49" s="52"/>
      <c r="E49" s="106"/>
      <c r="F49" s="107"/>
      <c r="G49" s="107"/>
      <c r="H49" s="107"/>
      <c r="I49" s="102"/>
      <c r="J49" s="2"/>
      <c r="K49" s="2"/>
      <c r="L49" s="2"/>
      <c r="M49" s="2"/>
      <c r="N49" s="2"/>
      <c r="O49" s="2"/>
    </row>
    <row r="50" spans="1:15" s="1" customFormat="1">
      <c r="A50" s="36"/>
      <c r="B50" s="108"/>
      <c r="C50" s="109"/>
      <c r="D50" s="52"/>
      <c r="E50" s="106"/>
      <c r="F50" s="107"/>
      <c r="G50" s="107"/>
      <c r="H50" s="107"/>
      <c r="I50" s="102"/>
      <c r="J50" s="2"/>
      <c r="K50" s="2"/>
      <c r="L50" s="2"/>
      <c r="M50" s="2"/>
      <c r="N50" s="2"/>
      <c r="O50" s="2"/>
    </row>
    <row r="51" spans="1:15" s="1" customFormat="1" ht="78.75">
      <c r="A51" s="9" t="s">
        <v>260</v>
      </c>
      <c r="B51" s="20" t="str">
        <f>IF(ISBLANK(C6),IF(ISBLANK(C51),5,CONCATENATE(COUNTA($B$3:B6)+1,".")))</f>
        <v>1.</v>
      </c>
      <c r="C51" s="111" t="s">
        <v>114</v>
      </c>
      <c r="D51" s="52"/>
      <c r="E51" s="106"/>
      <c r="F51" s="107"/>
      <c r="G51" s="107"/>
      <c r="H51" s="107"/>
      <c r="I51" s="103"/>
      <c r="J51" s="2"/>
      <c r="K51" s="2"/>
      <c r="L51" s="2"/>
      <c r="M51" s="2"/>
      <c r="N51" s="2"/>
      <c r="O51" s="2"/>
    </row>
    <row r="52" spans="1:15" s="1" customFormat="1">
      <c r="A52" s="36"/>
      <c r="B52" s="110"/>
      <c r="C52" s="111" t="s">
        <v>39</v>
      </c>
      <c r="D52" s="106">
        <v>2</v>
      </c>
      <c r="E52" s="52" t="s">
        <v>0</v>
      </c>
      <c r="F52" s="511"/>
      <c r="G52" s="381" t="s">
        <v>565</v>
      </c>
      <c r="H52" s="38"/>
      <c r="I52" s="38"/>
      <c r="J52" s="2"/>
      <c r="K52" s="2"/>
      <c r="L52" s="2"/>
      <c r="M52" s="2"/>
      <c r="N52" s="2"/>
      <c r="O52" s="2"/>
    </row>
    <row r="53" spans="1:15" s="1" customFormat="1">
      <c r="A53" s="36"/>
      <c r="B53" s="108"/>
      <c r="C53" s="111"/>
      <c r="D53" s="106"/>
      <c r="E53" s="52"/>
      <c r="G53" s="107"/>
      <c r="H53" s="107"/>
      <c r="I53" s="103"/>
      <c r="J53" s="2"/>
      <c r="K53" s="2"/>
      <c r="L53" s="2"/>
      <c r="M53" s="2"/>
      <c r="N53" s="2"/>
      <c r="O53" s="2"/>
    </row>
    <row r="54" spans="1:15" s="1" customFormat="1" ht="78.75">
      <c r="A54" s="9" t="s">
        <v>260</v>
      </c>
      <c r="B54" s="20" t="str">
        <f>IF(ISBLANK(C53),IF(ISBLANK(C54),5,CONCATENATE(COUNTA($B$3:B53)+1,".")))</f>
        <v>14.</v>
      </c>
      <c r="C54" s="112" t="s">
        <v>115</v>
      </c>
      <c r="D54" s="106"/>
      <c r="E54" s="52"/>
      <c r="G54" s="107"/>
      <c r="H54" s="107"/>
      <c r="I54" s="103"/>
      <c r="J54" s="2"/>
      <c r="K54" s="2"/>
      <c r="L54" s="2"/>
      <c r="M54" s="2"/>
      <c r="N54" s="2"/>
      <c r="O54" s="2"/>
    </row>
    <row r="55" spans="1:15" s="1" customFormat="1">
      <c r="A55" s="36"/>
      <c r="B55" s="108"/>
      <c r="C55" s="112" t="s">
        <v>525</v>
      </c>
      <c r="D55" s="106">
        <v>2</v>
      </c>
      <c r="E55" s="52" t="s">
        <v>0</v>
      </c>
      <c r="F55" s="38"/>
      <c r="G55" s="38"/>
      <c r="H55" s="38"/>
      <c r="I55" s="103"/>
      <c r="J55" s="2"/>
      <c r="K55" s="2"/>
      <c r="L55" s="2"/>
      <c r="M55" s="2"/>
      <c r="N55" s="2"/>
      <c r="O55" s="2"/>
    </row>
    <row r="56" spans="1:15" s="1" customFormat="1">
      <c r="A56" s="36"/>
      <c r="B56" s="108"/>
      <c r="C56" s="112"/>
      <c r="D56" s="106"/>
      <c r="E56" s="52"/>
      <c r="G56" s="107"/>
      <c r="H56" s="107"/>
      <c r="I56" s="103"/>
      <c r="J56" s="2"/>
      <c r="K56" s="2"/>
      <c r="L56" s="2"/>
      <c r="M56" s="2"/>
      <c r="N56" s="2"/>
      <c r="O56" s="2"/>
    </row>
    <row r="57" spans="1:15" s="1" customFormat="1" ht="47.25">
      <c r="A57" s="9" t="s">
        <v>260</v>
      </c>
      <c r="B57" s="20" t="str">
        <f>IF(ISBLANK(C56),IF(ISBLANK(C57),5,CONCATENATE(COUNTA($B$3:B56)+1,".")))</f>
        <v>15.</v>
      </c>
      <c r="C57" s="112" t="s">
        <v>117</v>
      </c>
      <c r="D57" s="106"/>
      <c r="E57" s="52"/>
      <c r="G57" s="107"/>
      <c r="H57" s="107"/>
      <c r="I57" s="103"/>
      <c r="J57" s="2"/>
      <c r="K57" s="2"/>
      <c r="L57" s="2"/>
      <c r="M57" s="2"/>
      <c r="N57" s="2"/>
      <c r="O57" s="2"/>
    </row>
    <row r="58" spans="1:15" s="1" customFormat="1">
      <c r="A58" s="36"/>
      <c r="B58" s="108"/>
      <c r="C58" s="112" t="s">
        <v>118</v>
      </c>
      <c r="D58" s="106">
        <v>1</v>
      </c>
      <c r="E58" s="52" t="s">
        <v>0</v>
      </c>
      <c r="F58" s="38"/>
      <c r="G58" s="38"/>
      <c r="H58" s="38"/>
      <c r="I58" s="103"/>
      <c r="J58" s="2"/>
      <c r="K58" s="2"/>
      <c r="L58" s="2"/>
      <c r="M58" s="2"/>
      <c r="N58" s="2"/>
      <c r="O58" s="2"/>
    </row>
    <row r="59" spans="1:15" s="1" customFormat="1">
      <c r="A59" s="36"/>
      <c r="B59" s="108"/>
      <c r="C59" s="112"/>
      <c r="D59" s="106"/>
      <c r="E59" s="52"/>
      <c r="G59" s="107"/>
      <c r="H59" s="107"/>
      <c r="I59" s="103"/>
      <c r="J59" s="2"/>
      <c r="K59" s="2"/>
      <c r="L59" s="2"/>
      <c r="M59" s="2"/>
      <c r="N59" s="2"/>
      <c r="O59" s="2"/>
    </row>
    <row r="60" spans="1:15" s="1" customFormat="1" ht="78.75">
      <c r="A60" s="9" t="s">
        <v>260</v>
      </c>
      <c r="B60" s="20" t="str">
        <f>IF(ISBLANK(C59),IF(ISBLANK(C60),5,CONCATENATE(COUNTA($B$3:B59)+1,".")))</f>
        <v>16.</v>
      </c>
      <c r="C60" s="111" t="s">
        <v>120</v>
      </c>
      <c r="D60" s="106"/>
      <c r="E60" s="52"/>
      <c r="G60" s="107"/>
      <c r="H60" s="107"/>
      <c r="I60" s="103"/>
      <c r="J60" s="2"/>
      <c r="K60" s="2"/>
      <c r="L60" s="2"/>
      <c r="M60" s="2"/>
      <c r="N60" s="2"/>
      <c r="O60" s="2"/>
    </row>
    <row r="61" spans="1:15" s="1" customFormat="1">
      <c r="A61" s="36"/>
      <c r="B61" s="110"/>
      <c r="C61" s="111" t="s">
        <v>39</v>
      </c>
      <c r="D61" s="106">
        <v>16</v>
      </c>
      <c r="E61" s="52" t="s">
        <v>2</v>
      </c>
      <c r="F61" s="38"/>
      <c r="G61" s="38"/>
      <c r="H61" s="38"/>
      <c r="I61" s="103"/>
      <c r="J61" s="2"/>
      <c r="K61" s="2"/>
      <c r="L61" s="2"/>
      <c r="M61" s="2"/>
      <c r="N61" s="2"/>
      <c r="O61" s="2"/>
    </row>
    <row r="62" spans="1:15" s="1" customFormat="1">
      <c r="A62" s="36"/>
      <c r="B62" s="110"/>
      <c r="C62" s="111" t="s">
        <v>52</v>
      </c>
      <c r="D62" s="106">
        <v>12</v>
      </c>
      <c r="E62" s="52" t="s">
        <v>2</v>
      </c>
      <c r="F62" s="38"/>
      <c r="G62" s="38"/>
      <c r="H62" s="38"/>
      <c r="I62" s="103"/>
      <c r="J62" s="2"/>
      <c r="K62" s="2"/>
      <c r="L62" s="2"/>
      <c r="M62" s="2"/>
      <c r="N62" s="2"/>
      <c r="O62" s="2"/>
    </row>
    <row r="63" spans="1:15" s="1" customFormat="1">
      <c r="A63" s="36"/>
      <c r="B63" s="108"/>
      <c r="C63" s="111" t="s">
        <v>60</v>
      </c>
      <c r="D63" s="106">
        <v>6</v>
      </c>
      <c r="E63" s="52" t="s">
        <v>2</v>
      </c>
      <c r="F63" s="38"/>
      <c r="G63" s="38"/>
      <c r="H63" s="38"/>
      <c r="I63" s="103"/>
      <c r="J63" s="2"/>
      <c r="K63" s="2"/>
      <c r="L63" s="2"/>
      <c r="M63" s="2"/>
      <c r="N63" s="2"/>
      <c r="O63" s="2"/>
    </row>
    <row r="64" spans="1:15" s="1" customFormat="1">
      <c r="A64" s="36"/>
      <c r="B64" s="108"/>
      <c r="C64" s="111"/>
      <c r="D64" s="106"/>
      <c r="E64" s="52"/>
      <c r="G64" s="107"/>
      <c r="H64" s="107"/>
      <c r="I64" s="103"/>
      <c r="J64" s="2"/>
      <c r="K64" s="2"/>
      <c r="L64" s="2"/>
      <c r="M64" s="2"/>
      <c r="N64" s="2"/>
      <c r="O64" s="2"/>
    </row>
    <row r="65" spans="1:15" s="1" customFormat="1" ht="47.25">
      <c r="A65" s="9" t="s">
        <v>260</v>
      </c>
      <c r="B65" s="20" t="str">
        <f>IF(ISBLANK(C64),IF(ISBLANK(C65),5,CONCATENATE(COUNTA($B$3:B64)+1,".")))</f>
        <v>17.</v>
      </c>
      <c r="C65" s="112" t="s">
        <v>122</v>
      </c>
      <c r="D65" s="106"/>
      <c r="E65" s="52"/>
      <c r="G65" s="107"/>
      <c r="H65" s="107"/>
      <c r="I65" s="103"/>
      <c r="J65" s="2"/>
      <c r="K65" s="2"/>
      <c r="L65" s="2"/>
      <c r="M65" s="2"/>
      <c r="N65" s="2"/>
      <c r="O65" s="2"/>
    </row>
    <row r="66" spans="1:15" s="1" customFormat="1">
      <c r="A66" s="36"/>
      <c r="B66" s="110"/>
      <c r="C66" s="112" t="s">
        <v>395</v>
      </c>
      <c r="D66" s="106">
        <v>16</v>
      </c>
      <c r="E66" s="52" t="s">
        <v>2</v>
      </c>
      <c r="F66" s="38"/>
      <c r="G66" s="38"/>
      <c r="H66" s="38"/>
      <c r="I66" s="103"/>
      <c r="J66" s="2"/>
      <c r="K66" s="2"/>
      <c r="L66" s="2"/>
      <c r="M66" s="2"/>
      <c r="N66" s="2"/>
      <c r="O66" s="2"/>
    </row>
    <row r="67" spans="1:15" s="513" customFormat="1">
      <c r="A67" s="516"/>
      <c r="B67" s="519"/>
      <c r="C67" s="520" t="s">
        <v>396</v>
      </c>
      <c r="D67" s="518">
        <v>12</v>
      </c>
      <c r="E67" s="517" t="s">
        <v>2</v>
      </c>
      <c r="F67" s="38"/>
      <c r="G67" s="38"/>
      <c r="H67" s="38"/>
      <c r="I67" s="103"/>
      <c r="J67" s="514"/>
      <c r="K67" s="514"/>
      <c r="L67" s="514"/>
      <c r="M67" s="514"/>
      <c r="N67" s="514"/>
      <c r="O67" s="514"/>
    </row>
    <row r="68" spans="1:15" s="1" customFormat="1">
      <c r="A68" s="36"/>
      <c r="B68" s="110"/>
      <c r="C68" s="112"/>
      <c r="D68" s="106"/>
      <c r="E68" s="52"/>
      <c r="G68" s="107"/>
      <c r="H68" s="107"/>
      <c r="I68" s="103"/>
      <c r="J68" s="2"/>
      <c r="K68" s="2"/>
      <c r="L68" s="2"/>
      <c r="M68" s="2"/>
      <c r="N68" s="2"/>
      <c r="O68" s="2"/>
    </row>
    <row r="69" spans="1:15" s="1" customFormat="1" ht="47.25">
      <c r="A69" s="9" t="s">
        <v>260</v>
      </c>
      <c r="B69" s="20" t="str">
        <f>IF(ISBLANK(C68),IF(ISBLANK(C69),5,CONCATENATE(COUNTA($B$3:B68)+1,".")))</f>
        <v>18.</v>
      </c>
      <c r="C69" s="112" t="s">
        <v>123</v>
      </c>
      <c r="D69" s="106">
        <v>50</v>
      </c>
      <c r="E69" s="52" t="s">
        <v>33</v>
      </c>
      <c r="F69" s="38"/>
      <c r="G69" s="38"/>
      <c r="H69" s="38"/>
      <c r="I69" s="103"/>
      <c r="J69" s="2"/>
      <c r="K69" s="2"/>
      <c r="L69" s="2"/>
      <c r="M69" s="2"/>
      <c r="N69" s="2"/>
      <c r="O69" s="2"/>
    </row>
    <row r="70" spans="1:15" s="1" customFormat="1">
      <c r="A70" s="36"/>
      <c r="B70" s="110"/>
      <c r="C70" s="112"/>
      <c r="I70" s="103"/>
      <c r="J70" s="2"/>
      <c r="K70" s="2"/>
      <c r="L70" s="2"/>
      <c r="M70" s="2"/>
      <c r="N70" s="2"/>
      <c r="O70" s="2"/>
    </row>
    <row r="71" spans="1:15" s="1" customFormat="1">
      <c r="A71" s="9" t="s">
        <v>260</v>
      </c>
      <c r="B71" s="20" t="str">
        <f>IF(ISBLANK(C70),IF(ISBLANK(C71),5,CONCATENATE(COUNTA($B$3:B70)+1,".")))</f>
        <v>19.</v>
      </c>
      <c r="C71" s="112" t="s">
        <v>397</v>
      </c>
      <c r="D71" s="106">
        <v>1</v>
      </c>
      <c r="E71" s="52" t="s">
        <v>124</v>
      </c>
      <c r="F71" s="38"/>
      <c r="G71" s="38"/>
      <c r="H71" s="38"/>
      <c r="I71" s="103"/>
      <c r="J71" s="2"/>
      <c r="K71" s="2"/>
      <c r="L71" s="2"/>
      <c r="M71" s="2"/>
      <c r="N71" s="2"/>
      <c r="O71" s="2"/>
    </row>
    <row r="72" spans="1:15" s="1" customFormat="1">
      <c r="A72" s="36"/>
      <c r="B72" s="110"/>
      <c r="C72" s="112"/>
      <c r="I72" s="103"/>
      <c r="J72" s="2"/>
      <c r="K72" s="2"/>
      <c r="L72" s="2"/>
      <c r="M72" s="2"/>
      <c r="N72" s="2"/>
      <c r="O72" s="2"/>
    </row>
    <row r="73" spans="1:15" s="1" customFormat="1">
      <c r="A73" s="9" t="s">
        <v>260</v>
      </c>
      <c r="B73" s="20" t="str">
        <f>IF(ISBLANK(C72),IF(ISBLANK(C73),5,CONCATENATE(COUNTA($B$3:B72)+1,".")))</f>
        <v>20.</v>
      </c>
      <c r="C73" s="112" t="s">
        <v>143</v>
      </c>
      <c r="D73" s="106">
        <v>1</v>
      </c>
      <c r="E73" s="52" t="s">
        <v>124</v>
      </c>
      <c r="F73" s="38"/>
      <c r="G73" s="38"/>
      <c r="H73" s="38"/>
      <c r="I73" s="103"/>
      <c r="J73" s="2"/>
      <c r="K73" s="2"/>
      <c r="L73" s="2"/>
      <c r="M73" s="2"/>
      <c r="N73" s="2"/>
      <c r="O73" s="2"/>
    </row>
    <row r="74" spans="1:15" s="1" customFormat="1">
      <c r="A74" s="36"/>
      <c r="B74" s="110"/>
      <c r="C74" s="112"/>
      <c r="D74" s="106"/>
      <c r="E74" s="52"/>
      <c r="G74" s="107"/>
      <c r="H74" s="107"/>
      <c r="I74" s="103"/>
      <c r="J74" s="2"/>
      <c r="K74" s="2"/>
      <c r="L74" s="2"/>
      <c r="M74" s="2"/>
      <c r="N74" s="2"/>
      <c r="O74" s="2"/>
    </row>
    <row r="75" spans="1:15" s="1" customFormat="1" ht="31.5">
      <c r="A75" s="9" t="s">
        <v>260</v>
      </c>
      <c r="B75" s="20" t="str">
        <f>IF(ISBLANK(C74),IF(ISBLANK(C75),5,CONCATENATE(COUNTA($B$3:B74)+1,".")))</f>
        <v>21.</v>
      </c>
      <c r="C75" s="112" t="s">
        <v>125</v>
      </c>
      <c r="D75" s="106">
        <v>6</v>
      </c>
      <c r="E75" s="52" t="s">
        <v>0</v>
      </c>
      <c r="F75" s="38"/>
      <c r="G75" s="38"/>
      <c r="H75" s="38"/>
      <c r="I75" s="103"/>
      <c r="J75" s="2"/>
      <c r="K75" s="2"/>
      <c r="L75" s="2"/>
      <c r="M75" s="2"/>
      <c r="N75" s="2"/>
      <c r="O75" s="2"/>
    </row>
    <row r="76" spans="1:15" s="1" customFormat="1">
      <c r="A76" s="36"/>
      <c r="B76" s="108"/>
      <c r="C76" s="112"/>
      <c r="D76" s="106"/>
      <c r="E76" s="52"/>
      <c r="G76" s="107"/>
      <c r="H76" s="107"/>
      <c r="I76" s="103"/>
      <c r="J76" s="2"/>
      <c r="K76" s="2"/>
      <c r="L76" s="2"/>
      <c r="M76" s="2"/>
      <c r="N76" s="2"/>
      <c r="O76" s="2"/>
    </row>
    <row r="77" spans="1:15" s="1" customFormat="1" ht="47.25">
      <c r="A77" s="9" t="s">
        <v>260</v>
      </c>
      <c r="B77" s="20" t="str">
        <f>IF(ISBLANK(C76),IF(ISBLANK(C77),5,CONCATENATE(COUNTA($B$3:B76)+1,".")))</f>
        <v>22.</v>
      </c>
      <c r="C77" s="109" t="s">
        <v>126</v>
      </c>
      <c r="D77" s="106">
        <v>6</v>
      </c>
      <c r="E77" s="52" t="s">
        <v>17</v>
      </c>
      <c r="F77" s="38"/>
      <c r="G77" s="38"/>
      <c r="H77" s="38"/>
      <c r="I77" s="101"/>
      <c r="J77" s="2"/>
      <c r="K77" s="2"/>
      <c r="L77" s="2"/>
      <c r="M77" s="2"/>
      <c r="N77" s="2"/>
      <c r="O77" s="2"/>
    </row>
    <row r="78" spans="1:15" s="1" customFormat="1">
      <c r="A78" s="36"/>
      <c r="B78" s="108"/>
      <c r="C78" s="109"/>
      <c r="D78" s="106"/>
      <c r="E78" s="52"/>
      <c r="G78" s="107"/>
      <c r="H78" s="107"/>
      <c r="I78" s="101"/>
      <c r="J78" s="2"/>
      <c r="K78" s="2"/>
      <c r="L78" s="2"/>
      <c r="M78" s="2"/>
      <c r="N78" s="2"/>
      <c r="O78" s="2"/>
    </row>
    <row r="79" spans="1:15" s="1" customFormat="1" ht="31.5">
      <c r="A79" s="9" t="s">
        <v>260</v>
      </c>
      <c r="B79" s="20" t="str">
        <f>IF(ISBLANK(C78),IF(ISBLANK(C79),5,CONCATENATE(COUNTA($B$3:B78)+1,".")))</f>
        <v>23.</v>
      </c>
      <c r="C79" s="112" t="s">
        <v>127</v>
      </c>
      <c r="D79" s="113">
        <v>0.5</v>
      </c>
      <c r="E79" s="52" t="s">
        <v>17</v>
      </c>
      <c r="F79" s="38"/>
      <c r="G79" s="38"/>
      <c r="H79" s="38"/>
      <c r="I79" s="103"/>
      <c r="J79" s="2"/>
      <c r="K79" s="2"/>
      <c r="L79" s="2"/>
      <c r="M79" s="2"/>
      <c r="N79" s="2"/>
      <c r="O79" s="2"/>
    </row>
    <row r="80" spans="1:15" s="1" customFormat="1">
      <c r="A80" s="36"/>
      <c r="B80" s="108"/>
      <c r="C80" s="112"/>
      <c r="I80" s="103"/>
      <c r="J80" s="2"/>
      <c r="K80" s="2"/>
      <c r="L80" s="2"/>
      <c r="M80" s="2"/>
      <c r="N80" s="2"/>
      <c r="O80" s="2"/>
    </row>
    <row r="81" spans="1:10" s="17" customFormat="1" ht="31.5">
      <c r="A81" s="9" t="s">
        <v>260</v>
      </c>
      <c r="B81" s="20" t="str">
        <f>IF(ISBLANK(C80),IF(ISBLANK(C81),5,CONCATENATE(COUNTA($B$3:B80)+1,".")))</f>
        <v>24.</v>
      </c>
      <c r="C81" s="43" t="s">
        <v>79</v>
      </c>
      <c r="D81" s="64">
        <v>8</v>
      </c>
      <c r="E81" s="63" t="s">
        <v>21</v>
      </c>
      <c r="F81" s="40"/>
      <c r="G81" s="40"/>
      <c r="H81" s="40"/>
      <c r="I81" s="52"/>
      <c r="J81" s="10"/>
    </row>
    <row r="82" spans="1:10" s="17" customFormat="1" ht="16.5">
      <c r="A82" s="18"/>
      <c r="B82" s="14"/>
      <c r="C82" s="79"/>
      <c r="D82" s="79"/>
      <c r="E82" s="79"/>
      <c r="F82" s="40"/>
      <c r="G82" s="40"/>
      <c r="H82" s="40"/>
      <c r="I82" s="52"/>
      <c r="J82" s="52"/>
    </row>
    <row r="83" spans="1:10" s="17" customFormat="1" ht="84" customHeight="1">
      <c r="A83" s="9" t="s">
        <v>260</v>
      </c>
      <c r="B83" s="20" t="str">
        <f>IF(ISBLANK(C82),IF(ISBLANK(C83),5,CONCATENATE(COUNTA($B$3:B82)+1,".")))</f>
        <v>25.</v>
      </c>
      <c r="C83" s="43" t="s">
        <v>42</v>
      </c>
      <c r="D83" s="64">
        <v>16</v>
      </c>
      <c r="E83" s="63" t="s">
        <v>21</v>
      </c>
      <c r="F83" s="40"/>
      <c r="G83" s="40"/>
      <c r="H83" s="40"/>
      <c r="I83" s="52"/>
      <c r="J83" s="72"/>
    </row>
    <row r="84" spans="1:10" s="17" customFormat="1" ht="16.5">
      <c r="A84" s="18"/>
      <c r="B84" s="14"/>
      <c r="C84" s="79"/>
      <c r="D84" s="79"/>
      <c r="E84" s="79"/>
      <c r="F84" s="40"/>
      <c r="G84" s="40"/>
      <c r="H84" s="40"/>
      <c r="I84" s="52"/>
      <c r="J84" s="52"/>
    </row>
    <row r="85" spans="1:10" s="17" customFormat="1">
      <c r="A85" s="9" t="s">
        <v>260</v>
      </c>
      <c r="B85" s="20" t="str">
        <f>IF(ISBLANK(C84),IF(ISBLANK(C85),5,CONCATENATE(COUNTA($B$3:B84)+1,".")))</f>
        <v>26.</v>
      </c>
      <c r="C85" s="43" t="s">
        <v>105</v>
      </c>
      <c r="D85" s="43"/>
      <c r="E85" s="5"/>
      <c r="F85" s="5"/>
      <c r="G85" s="40"/>
      <c r="H85" s="40"/>
      <c r="I85" s="52"/>
      <c r="J85" s="52"/>
    </row>
    <row r="86" spans="1:10" s="17" customFormat="1">
      <c r="A86" s="5"/>
      <c r="B86" s="5"/>
      <c r="C86" s="43" t="s">
        <v>256</v>
      </c>
      <c r="D86" s="43"/>
      <c r="E86" s="39"/>
      <c r="F86" s="39"/>
      <c r="G86" s="40"/>
      <c r="H86" s="40"/>
      <c r="I86" s="52"/>
      <c r="J86" s="52"/>
    </row>
    <row r="87" spans="1:10" s="17" customFormat="1">
      <c r="A87" s="243"/>
      <c r="B87" s="144"/>
      <c r="C87" s="43" t="s">
        <v>257</v>
      </c>
      <c r="D87" s="64">
        <v>16</v>
      </c>
      <c r="E87" s="63" t="s">
        <v>21</v>
      </c>
      <c r="F87" s="40"/>
      <c r="G87" s="40"/>
      <c r="H87" s="40"/>
      <c r="I87" s="52"/>
      <c r="J87" s="52"/>
    </row>
    <row r="88" spans="1:10" s="17" customFormat="1" ht="16.5">
      <c r="A88" s="18"/>
      <c r="B88" s="14"/>
      <c r="C88" s="76"/>
      <c r="D88" s="67"/>
      <c r="E88" s="70"/>
      <c r="F88" s="40"/>
      <c r="G88" s="40"/>
      <c r="H88" s="40"/>
      <c r="I88" s="52"/>
      <c r="J88" s="52"/>
    </row>
    <row r="89" spans="1:10" s="17" customFormat="1" ht="31.5">
      <c r="A89" s="9" t="s">
        <v>260</v>
      </c>
      <c r="B89" s="20" t="str">
        <f>IF(ISBLANK(C88),IF(ISBLANK(C89),5,CONCATENATE(COUNTA($B$3:B88)+1,".")))</f>
        <v>27.</v>
      </c>
      <c r="C89" s="43" t="s">
        <v>81</v>
      </c>
      <c r="D89" s="318">
        <v>10</v>
      </c>
      <c r="E89" s="71" t="s">
        <v>10</v>
      </c>
      <c r="F89" s="40"/>
      <c r="G89" s="40"/>
      <c r="H89" s="40"/>
      <c r="I89" s="52"/>
      <c r="J89" s="65"/>
    </row>
    <row r="90" spans="1:10" s="17" customFormat="1">
      <c r="A90" s="9"/>
      <c r="B90" s="20"/>
      <c r="C90" s="43"/>
      <c r="D90" s="66"/>
      <c r="E90" s="71"/>
      <c r="F90" s="40"/>
      <c r="G90" s="40"/>
      <c r="H90" s="40"/>
      <c r="I90" s="52"/>
      <c r="J90" s="65"/>
    </row>
    <row r="91" spans="1:10" s="17" customFormat="1">
      <c r="A91" s="9" t="s">
        <v>260</v>
      </c>
      <c r="B91" s="20" t="str">
        <f>IF(ISBLANK(C90),IF(ISBLANK(C91),5,CONCATENATE(COUNTA($B$3:B90)+1,".")))</f>
        <v>28.</v>
      </c>
      <c r="C91" s="53" t="s">
        <v>398</v>
      </c>
      <c r="D91" s="218"/>
      <c r="E91" s="63"/>
      <c r="F91" s="40"/>
      <c r="G91" s="40"/>
      <c r="H91" s="40"/>
      <c r="I91" s="52"/>
      <c r="J91" s="65"/>
    </row>
    <row r="92" spans="1:10" s="17" customFormat="1">
      <c r="A92" s="9"/>
      <c r="B92" s="20"/>
      <c r="C92" s="53" t="s">
        <v>261</v>
      </c>
      <c r="D92" s="247">
        <v>6</v>
      </c>
      <c r="E92" s="63" t="s">
        <v>21</v>
      </c>
      <c r="F92" s="40"/>
      <c r="G92" s="40"/>
      <c r="H92" s="40"/>
      <c r="I92" s="52"/>
      <c r="J92" s="65"/>
    </row>
    <row r="93" spans="1:10" s="17" customFormat="1" ht="16.5">
      <c r="A93" s="18"/>
      <c r="B93" s="14"/>
      <c r="C93" s="79"/>
      <c r="D93" s="79"/>
      <c r="E93" s="79"/>
      <c r="F93" s="40"/>
      <c r="G93" s="40"/>
      <c r="H93" s="40"/>
      <c r="I93" s="52"/>
      <c r="J93" s="52"/>
    </row>
    <row r="94" spans="1:10" s="17" customFormat="1" ht="21.75" customHeight="1">
      <c r="A94" s="9" t="s">
        <v>260</v>
      </c>
      <c r="B94" s="20" t="str">
        <f>IF(ISBLANK(C93),IF(ISBLANK(C94),5,CONCATENATE(COUNTA($B$3:B93)+1,".")))</f>
        <v>29.</v>
      </c>
      <c r="C94" s="43" t="s">
        <v>567</v>
      </c>
      <c r="D94" s="318"/>
      <c r="E94" s="71"/>
      <c r="F94" s="40"/>
      <c r="G94" s="381" t="s">
        <v>566</v>
      </c>
      <c r="H94" s="40"/>
      <c r="I94" s="52"/>
      <c r="J94" s="72"/>
    </row>
    <row r="95" spans="1:10" s="17" customFormat="1" ht="16.5">
      <c r="A95" s="18"/>
      <c r="B95" s="14"/>
      <c r="C95" s="79"/>
      <c r="D95" s="79"/>
      <c r="E95" s="79"/>
      <c r="F95" s="40"/>
      <c r="G95" s="40"/>
      <c r="H95" s="40"/>
      <c r="I95" s="52"/>
      <c r="J95" s="52"/>
    </row>
    <row r="96" spans="1:10" s="17" customFormat="1">
      <c r="A96" s="9" t="s">
        <v>260</v>
      </c>
      <c r="B96" s="20" t="str">
        <f>IF(ISBLANK(C95),IF(ISBLANK(C96),5,CONCATENATE(COUNTA($B$3:B95)+1,".")))</f>
        <v>30.</v>
      </c>
      <c r="C96" s="53" t="s">
        <v>265</v>
      </c>
      <c r="D96" s="247">
        <v>2</v>
      </c>
      <c r="E96" s="63" t="s">
        <v>21</v>
      </c>
      <c r="F96" s="40"/>
      <c r="G96" s="40"/>
      <c r="H96" s="40"/>
      <c r="I96" s="52"/>
      <c r="J96" s="52"/>
    </row>
    <row r="97" spans="1:10" s="17" customFormat="1" ht="16.5">
      <c r="A97" s="85"/>
      <c r="B97" s="86"/>
      <c r="C97" s="87"/>
      <c r="D97" s="88"/>
      <c r="E97" s="88"/>
      <c r="F97" s="89"/>
      <c r="G97" s="89"/>
      <c r="H97" s="89"/>
      <c r="I97" s="52"/>
      <c r="J97" s="52"/>
    </row>
    <row r="98" spans="1:10" s="17" customFormat="1" ht="16.5">
      <c r="A98" s="18"/>
      <c r="B98" s="84">
        <f>B1</f>
        <v>8</v>
      </c>
      <c r="C98" s="130" t="str">
        <f>C1</f>
        <v>TOPLOVOD</v>
      </c>
      <c r="D98" s="64"/>
      <c r="E98" s="63"/>
      <c r="F98" s="91" t="s">
        <v>80</v>
      </c>
      <c r="G98" s="40"/>
      <c r="H98" s="40"/>
      <c r="I98" s="52"/>
      <c r="J98" s="52"/>
    </row>
    <row r="99" spans="1:10" s="17" customFormat="1" ht="16.5">
      <c r="A99" s="18"/>
      <c r="B99" s="14"/>
      <c r="C99" s="43"/>
      <c r="D99" s="64"/>
      <c r="E99" s="63"/>
      <c r="F99" s="40"/>
      <c r="G99" s="40"/>
      <c r="H99" s="40"/>
      <c r="I99" s="52"/>
      <c r="J99" s="52"/>
    </row>
    <row r="100" spans="1:10" s="17" customFormat="1" ht="136.5" customHeight="1">
      <c r="A100" s="18"/>
      <c r="B100" s="14"/>
      <c r="C100" s="43" t="s">
        <v>82</v>
      </c>
      <c r="D100" s="64"/>
      <c r="E100" s="63"/>
      <c r="F100" s="40"/>
      <c r="G100" s="40"/>
      <c r="H100" s="40"/>
      <c r="I100" s="52"/>
      <c r="J100" s="52"/>
    </row>
    <row r="101" spans="1:10" s="17" customFormat="1" ht="16.5">
      <c r="A101" s="18"/>
      <c r="B101" s="14"/>
      <c r="C101" s="90" t="s">
        <v>83</v>
      </c>
      <c r="D101" s="64"/>
      <c r="E101" s="63"/>
      <c r="F101" s="40"/>
      <c r="G101" s="40"/>
      <c r="H101" s="40"/>
      <c r="I101" s="52"/>
      <c r="J101" s="52"/>
    </row>
  </sheetData>
  <sheetProtection algorithmName="SHA-512" hashValue="zYV4DY8Fjy4rGHVl/Tt1qmU7Tpg0oNZx/Eb7O8cUGlZmL2ZluIqXoIaxit5HkURqeuhWEVR4fiX0/kcJQa8aow==" saltValue="XPxidkH+9kVnGkuf8q5uyw==" spinCount="100000" sheet="1" objects="1" scenarios="1"/>
  <protectedRanges>
    <protectedRange sqref="F1:H1048576" name="Obseg1"/>
  </protectedRanges>
  <pageMargins left="0.98425196850393704" right="0.39370078740157483" top="0.74803149606299213" bottom="0.74803149606299213" header="0.31496062992125984" footer="0.31496062992125984"/>
  <pageSetup paperSize="9" scale="86" fitToHeight="50" orientation="portrait" r:id="rId1"/>
  <headerFooter>
    <oddHeader>&amp;Rprojekt št.: 582/2019
načrt št.: 323/20
faza: PZI</oddHeader>
    <oddFooter>&amp;C&amp;A&amp;R&amp;P/&amp;N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
  <sheetViews>
    <sheetView workbookViewId="0"/>
  </sheetViews>
  <sheetFormatPr defaultRowHeight="15"/>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11</vt:i4>
      </vt:variant>
      <vt:variant>
        <vt:lpstr>Imenovani obsegi</vt:lpstr>
      </vt:variant>
      <vt:variant>
        <vt:i4>17</vt:i4>
      </vt:variant>
    </vt:vector>
  </HeadingPairs>
  <TitlesOfParts>
    <vt:vector size="28" baseType="lpstr">
      <vt:lpstr>REKAPITULACIJA</vt:lpstr>
      <vt:lpstr>Splošno</vt:lpstr>
      <vt:lpstr>1-Priključni vodovod </vt:lpstr>
      <vt:lpstr>2-Vodovod OBJEKT</vt:lpstr>
      <vt:lpstr>3-Prezračevanje</vt:lpstr>
      <vt:lpstr>4-Pohlajevanje</vt:lpstr>
      <vt:lpstr>5-Talno ogrevanje</vt:lpstr>
      <vt:lpstr>6-Toplotna postaja OGREVANJE</vt:lpstr>
      <vt:lpstr>7-Toplotna postaja STV</vt:lpstr>
      <vt:lpstr>8-TOPLOVOD</vt:lpstr>
      <vt:lpstr>List1</vt:lpstr>
      <vt:lpstr>'1-Priključni vodovod '!Področje_tiskanja</vt:lpstr>
      <vt:lpstr>'2-Vodovod OBJEKT'!Področje_tiskanja</vt:lpstr>
      <vt:lpstr>'3-Prezračevanje'!Področje_tiskanja</vt:lpstr>
      <vt:lpstr>'4-Pohlajevanje'!Področje_tiskanja</vt:lpstr>
      <vt:lpstr>'5-Talno ogrevanje'!Področje_tiskanja</vt:lpstr>
      <vt:lpstr>'6-Toplotna postaja OGREVANJE'!Področje_tiskanja</vt:lpstr>
      <vt:lpstr>'7-Toplotna postaja STV'!Področje_tiskanja</vt:lpstr>
      <vt:lpstr>'8-TOPLOVOD'!Področje_tiskanja</vt:lpstr>
      <vt:lpstr>REKAPITULACIJA!Področje_tiskanja</vt:lpstr>
      <vt:lpstr>'1-Priključni vodovod '!Tiskanje_naslovov</vt:lpstr>
      <vt:lpstr>'2-Vodovod OBJEKT'!Tiskanje_naslovov</vt:lpstr>
      <vt:lpstr>'3-Prezračevanje'!Tiskanje_naslovov</vt:lpstr>
      <vt:lpstr>'4-Pohlajevanje'!Tiskanje_naslovov</vt:lpstr>
      <vt:lpstr>'5-Talno ogrevanje'!Tiskanje_naslovov</vt:lpstr>
      <vt:lpstr>'6-Toplotna postaja OGREVANJE'!Tiskanje_naslovov</vt:lpstr>
      <vt:lpstr>'7-Toplotna postaja STV'!Tiskanje_naslovov</vt:lpstr>
      <vt:lpstr>'8-TOPLOVOD'!Tiskanje_naslovov</vt:lpstr>
    </vt:vector>
  </TitlesOfParts>
  <Company>Smati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Smati</dc:creator>
  <cp:lastModifiedBy>LidijaL</cp:lastModifiedBy>
  <cp:lastPrinted>2022-03-10T15:06:11Z</cp:lastPrinted>
  <dcterms:created xsi:type="dcterms:W3CDTF">2009-01-09T13:01:44Z</dcterms:created>
  <dcterms:modified xsi:type="dcterms:W3CDTF">2022-03-12T07:29:28Z</dcterms:modified>
</cp:coreProperties>
</file>